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Z:\Dezernat_III\BuL_B_IN_Investionen\III_A_1\Unterlagen Dietrich\Ausschreibungen\2026\DD002-26 PDMS All in One PC's\Unterlagen\2tes Verfahren\"/>
    </mc:Choice>
  </mc:AlternateContent>
  <bookViews>
    <workbookView xWindow="-120" yWindow="-120" windowWidth="29040" windowHeight="15840"/>
  </bookViews>
  <sheets>
    <sheet name="All-in-One PC" sheetId="1" r:id="rId1"/>
  </sheets>
  <definedNames>
    <definedName name="_xlnm._FilterDatabase" localSheetId="0" hidden="1">'All-in-One PC'!$A$1:$G$50</definedName>
    <definedName name="_xlnm.Print_Titles" localSheetId="0">'All-in-One PC'!$1:$1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3" i="1" l="1"/>
  <c r="G59" i="1"/>
  <c r="G52" i="1"/>
  <c r="G2" i="1"/>
  <c r="G113" i="1" l="1"/>
</calcChain>
</file>

<file path=xl/sharedStrings.xml><?xml version="1.0" encoding="utf-8"?>
<sst xmlns="http://schemas.openxmlformats.org/spreadsheetml/2006/main" count="479" uniqueCount="262">
  <si>
    <t>Kriterium</t>
  </si>
  <si>
    <t>ja / nein</t>
  </si>
  <si>
    <t xml:space="preserve">ja / nein </t>
  </si>
  <si>
    <t>Bewertungskriterium</t>
  </si>
  <si>
    <t>1 / 0</t>
  </si>
  <si>
    <t>Einstufung</t>
  </si>
  <si>
    <t>Angaben Bieter</t>
  </si>
  <si>
    <t>Firma, Vor- und Nachname des Erklärenden in lesbarer Form gemäß §126 b BGB</t>
  </si>
  <si>
    <t>Ort, Datum:</t>
  </si>
  <si>
    <t>Leichtmetallgehäuse</t>
  </si>
  <si>
    <t>Lüfterlos</t>
  </si>
  <si>
    <t>Netzschalter außen</t>
  </si>
  <si>
    <t>Antireflexbeschichtung</t>
  </si>
  <si>
    <t xml:space="preserve">VESA 100 Anschluss </t>
  </si>
  <si>
    <t>Die Instandsetzung der Geräte erfolgt in Deutschland</t>
  </si>
  <si>
    <t>Möglichkeit zur Integration eines frontseitigen, konfigurierbaren RFID-Reader besteht</t>
  </si>
  <si>
    <t>Für 24/7 Dauerbetrieb in patientennaher Umgebung geeignet</t>
  </si>
  <si>
    <t>Frontseitiges Bedienfeld</t>
  </si>
  <si>
    <t>Bedienfeld bietet Möglichkeit zur Regulierung der Helligkeit</t>
  </si>
  <si>
    <t>Integrierter Potentialausgleichsbolzen für den Anschluss eines POAG-Steckverbinders vorhanden</t>
  </si>
  <si>
    <t>All-in-one-Computer für den Einsatz im medizinischen Bereich</t>
  </si>
  <si>
    <t>Anzahl</t>
  </si>
  <si>
    <t>Bedienfeld bietet Möglichkeit zum Ein- und Abschalten des Monitors (Nachtmodus, Energiesparen)</t>
  </si>
  <si>
    <t>Aufzählung</t>
  </si>
  <si>
    <t>Bedienfeld bietet Möglichkeit zum Ein- und Ausschalten des Rechners</t>
  </si>
  <si>
    <t>Gehäuse ist lösungsmittelbeständig gegenüber allen Flächendesinfektionsmitteln laut RKI-Liste</t>
  </si>
  <si>
    <t>kg</t>
  </si>
  <si>
    <t>Produktmaße (H x B x T)</t>
  </si>
  <si>
    <t>mm</t>
  </si>
  <si>
    <t>Wie erfolgt Kühlung?</t>
  </si>
  <si>
    <t>Beschreibung</t>
  </si>
  <si>
    <t>Anzahl RJ45-Schnittstellen?</t>
  </si>
  <si>
    <t>servicefreundliche, werkzeuglose Gerätemontage</t>
  </si>
  <si>
    <t>Hersteller</t>
  </si>
  <si>
    <t>Information</t>
  </si>
  <si>
    <t>Bezeichnung des Mainboards</t>
  </si>
  <si>
    <t>Bezeichnung Chipsatz</t>
  </si>
  <si>
    <t>Zum Betrieb bei einer relativen Luftfeuchte von 10% bis 90% geeignet</t>
  </si>
  <si>
    <r>
      <t>Das Display erfüllt Anforderungen an Helligkeit von mind. 250 cd/m</t>
    </r>
    <r>
      <rPr>
        <vertAlign val="superscript"/>
        <sz val="11"/>
        <color theme="1"/>
        <rFont val="Calibri"/>
        <family val="2"/>
        <scheme val="minor"/>
      </rPr>
      <t>2</t>
    </r>
  </si>
  <si>
    <t>Das Display erfüllt die Anforderungen an Kontrast von mindestens 1000:1</t>
  </si>
  <si>
    <t>Das Mainboard verfügt über ein TPM 2.0 Modul</t>
  </si>
  <si>
    <t>Bezeichnung des angebotenen Produktes (Herstellernummer)</t>
  </si>
  <si>
    <t>Emission/Störfestigkeit nach EN55032:2015 Klasse B / CISPR32:2015</t>
  </si>
  <si>
    <t>Risikomanagementbericht nach EN ISO 14971</t>
  </si>
  <si>
    <t>Gebrauchstauglichkeitsprüfung EN 60601-1-6</t>
  </si>
  <si>
    <t>Optionaler DC-Eingang und externes Netzteil</t>
  </si>
  <si>
    <t>Zusätzlicher DC-Ausgang 5V und 12V für die Spannungsversorgung von weiterem Equipment (z.B. Signalwandler, Konverter, etc…)</t>
  </si>
  <si>
    <t>Audio-in, Audio-out</t>
  </si>
  <si>
    <t>Komplett geschlossenes Gehäuse und ohne Lüftungsöffnungen, mit glatter Oberfläche</t>
  </si>
  <si>
    <t>Geräuschloser Betrieb</t>
  </si>
  <si>
    <t xml:space="preserve">Intern verbautes, medizinisches Netzteil </t>
  </si>
  <si>
    <t>Bedienfeld geeignet zur Nutzung mit Nitrilhandschuhen und anderen im Krankenhaus gebräuchlichen Handschuhen</t>
  </si>
  <si>
    <t>Flächenbündig eingefasste und versiegelte Schutzglasscheibe</t>
  </si>
  <si>
    <t>Welche Stoßfestigkeit nach IEC/EN 62262 hat die Schutzglasscheibe?</t>
  </si>
  <si>
    <t>Frontseite erfüllt Schutzklasse IP65</t>
  </si>
  <si>
    <t>Rückseite erfüllt mindestens Schutzklasse IPX1</t>
  </si>
  <si>
    <t>Beschreibung der Gerätemontage</t>
  </si>
  <si>
    <t>Gerät wiegt maximal 8 kg (ohne zusätzliches Installationsmaterial)</t>
  </si>
  <si>
    <t>Gewicht (ohne optionale Ausstattung)</t>
  </si>
  <si>
    <t>Audioausstattung?</t>
  </si>
  <si>
    <t>21" bis 22" TFT-IPS Display</t>
  </si>
  <si>
    <t>Bildschirmauflösung mind. 1920x1080</t>
  </si>
  <si>
    <t>Sensorgesteuerte Helligkeitsanpassung</t>
  </si>
  <si>
    <t>IK00 bis
IK10 oder mehr</t>
  </si>
  <si>
    <t>Langlebiges Industriemainboard</t>
  </si>
  <si>
    <t>Technische Spezifikation Prozessor</t>
  </si>
  <si>
    <t>Technische Spezifikation Grafikkarte</t>
  </si>
  <si>
    <t>Einbau einer dedizierten Grafikkarte möglich?</t>
  </si>
  <si>
    <t>Mind. 16 GB DDR4 oder DDR5 RAM</t>
  </si>
  <si>
    <t>SSD- Festplatte oder  M.2 NVME SSD mit 512 GB</t>
  </si>
  <si>
    <t>Mindestens 6 im Gehäuse integrierte USB-Schnittstellen, davon mind. 2 USB 3.1 oder höher</t>
  </si>
  <si>
    <t>Integriertes WLAN-Modul</t>
  </si>
  <si>
    <t>Optional  Bluetooth Modul integrierbar?</t>
  </si>
  <si>
    <t>Repariertes Gerät / Austauschgerät wird innerhalb von 2 Wochen nach Eingang des defekten Gerätes an das UKS zurückversendet.</t>
  </si>
  <si>
    <t>Ersatzteile für mindestens weitere 3 Jahre nach Ablauf der Garantie lieferbar</t>
  </si>
  <si>
    <t>Deutsches Handbuch steht zur Verfügung</t>
  </si>
  <si>
    <t>WLAN-NICs beherrschen mindestens 802.11ac (WiFi-5) und sind fest verbaut sein</t>
  </si>
  <si>
    <t>Aktuelle Windows-Lizenz pro PC im Lieferumfang enthalten</t>
  </si>
  <si>
    <t>5 / 0</t>
  </si>
  <si>
    <t>Anzahl Jahre Herstellergarantie?</t>
  </si>
  <si>
    <t>Jahre</t>
  </si>
  <si>
    <t>Antwort-möglichkeit</t>
  </si>
  <si>
    <t>3 / 0</t>
  </si>
  <si>
    <t>2 / 0</t>
  </si>
  <si>
    <t>Allgemeine Gerätedaten</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</si>
  <si>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</si>
  <si>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</si>
  <si>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</si>
  <si>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</si>
  <si>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</si>
  <si>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</si>
  <si>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</si>
  <si>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</si>
  <si>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</si>
  <si>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</si>
  <si>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</si>
  <si>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</si>
  <si>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</si>
  <si>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</si>
  <si>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</si>
  <si>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</si>
  <si>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</si>
  <si>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</si>
  <si>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</si>
  <si>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</si>
  <si>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</si>
  <si>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</si>
  <si>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</si>
  <si>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</si>
  <si>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</si>
  <si>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</si>
  <si>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</si>
  <si>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</si>
  <si>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</si>
  <si>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</si>
  <si>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</si>
  <si>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</si>
  <si>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</si>
  <si>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</si>
  <si>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</si>
  <si>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</si>
  <si>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</si>
  <si>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</si>
  <si>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</si>
  <si>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</si>
  <si>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</si>
  <si>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</si>
  <si>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</si>
  <si>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</si>
  <si>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</si>
  <si>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</si>
  <si>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</si>
  <si>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</si>
  <si>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2</t>
  </si>
  <si>
    <t>2.1</t>
  </si>
  <si>
    <t>2.2</t>
  </si>
  <si>
    <t>2.3</t>
  </si>
  <si>
    <t>2.4</t>
  </si>
  <si>
    <t>2.5</t>
  </si>
  <si>
    <t>2.6</t>
  </si>
  <si>
    <t>3</t>
  </si>
  <si>
    <t>PC Eigenschaften / Ausstattungsmerkmale</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</si>
  <si>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</si>
  <si>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</si>
  <si>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</si>
  <si>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</si>
  <si>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</si>
  <si>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</si>
  <si>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</si>
  <si>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</si>
  <si>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</si>
  <si>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</si>
  <si>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</si>
  <si>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</si>
  <si>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</si>
  <si>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</si>
  <si>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</si>
  <si>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</si>
  <si>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</si>
  <si>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</si>
  <si>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</si>
  <si>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</si>
  <si>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</si>
  <si>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</si>
  <si>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</si>
  <si>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</si>
  <si>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</si>
  <si>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5</t>
  </si>
  <si>
    <t>Lieferung, Service, Montage und Inbetriebnahme</t>
  </si>
  <si>
    <t>5.1</t>
  </si>
  <si>
    <t>5.2</t>
  </si>
  <si>
    <t>5.3</t>
  </si>
  <si>
    <t>5.4</t>
  </si>
  <si>
    <t>5.5</t>
  </si>
  <si>
    <t>5.6</t>
  </si>
  <si>
    <t>5.7</t>
  </si>
  <si>
    <t>5.8</t>
  </si>
  <si>
    <t>5.9</t>
  </si>
  <si>
    <t>5.10</t>
  </si>
  <si>
    <t>5.11</t>
  </si>
  <si>
    <t>5.13</t>
  </si>
  <si>
    <t>5.14</t>
  </si>
  <si>
    <t>5.15</t>
  </si>
  <si>
    <t>5.16</t>
  </si>
  <si>
    <t>5.17</t>
  </si>
  <si>
    <t>Posi-tion</t>
  </si>
  <si>
    <t>erreichte Punkte</t>
  </si>
  <si>
    <t>Erfüllt DIN EN 60950 (Sicherheit von Einrichtungen in der Informationstechnik)</t>
  </si>
  <si>
    <t>Display</t>
  </si>
  <si>
    <t>Netzanschlusskabel von 3 m Länge für den Kaltgeräte-Anschluss im Lieferumfang</t>
  </si>
  <si>
    <t>PCI Express-Schnittstelle für Erweiterungen (optional)</t>
  </si>
  <si>
    <r>
      <t>Zum Betrieb bei einer Umgebungstemperatur von 0°C bis 38°C</t>
    </r>
    <r>
      <rPr>
        <sz val="11"/>
        <color theme="1"/>
        <rFont val="Calibri"/>
        <family val="2"/>
        <scheme val="minor"/>
      </rPr>
      <t xml:space="preserve"> geeignet</t>
    </r>
  </si>
  <si>
    <t>Vorgehensweise bei Garantiefall / Reparatur?</t>
  </si>
  <si>
    <t>mögliche Punkte</t>
  </si>
  <si>
    <t>Standard-Kaltgeräteanschluss 230V</t>
  </si>
  <si>
    <t>3.27</t>
  </si>
  <si>
    <t>mind. 2 kostenfreie Ersatzgeräte stehen im UKS für den Notfallersatz zur Verfügung</t>
  </si>
  <si>
    <t>1x 1 GbE LAN, incl. WoL, PXE 2.0 bootfähig</t>
  </si>
  <si>
    <t>LAN-Anschluss ist galvanisch getrennt möglich (optional)</t>
  </si>
  <si>
    <t>CE - Kennzeichnung gemäß Verordnung (EG) Nr. 765/2008</t>
  </si>
  <si>
    <t>Erfüllt EU-Richtlinie 2014/30/EU (elektromagnetische Verträglichkeit)</t>
  </si>
  <si>
    <t>Erfüllt EU-Richtlinie 2014/35/EU (Niederspannungsrichtlinie)</t>
  </si>
  <si>
    <t>Welche weiteren Möglichkeiten bietet das Bedienfeld?</t>
  </si>
  <si>
    <t xml:space="preserve">Zertifiziert nach IEC 60601-1 und 60601-1-2 </t>
  </si>
  <si>
    <t>Multi-Monitor-Unterstützung 2 Bildschirme oder mehr</t>
  </si>
  <si>
    <t>Eine oder mehrere entkoppelte serielle Schnittstellen</t>
  </si>
  <si>
    <t>Auf Wunsch des Auftraggebers ist von jedem angebotenen Gerätetyp innerhalb von 2 Wochen nach Aufforderung ein Exemplar zum Test kostenfrei für 2 Wochen zur Verfügung zu stellen. </t>
  </si>
  <si>
    <t>5.18</t>
  </si>
  <si>
    <t>5 Jahre = 0 Pkt.
6 Jahre = 1 Pkt.
7 Jahre oder mehr = 2 Pkt.</t>
  </si>
  <si>
    <t>Neueres Modell bereits in Entwicklung? Wann lieferbar?</t>
  </si>
  <si>
    <t>Bewertungskriterium
muss aus den Datenblättern ersichtlich sein</t>
  </si>
  <si>
    <t>5 / 0
geräuschlos = 5 Punkte
nicht geräuschlos = 0 Punkte</t>
  </si>
  <si>
    <t>5 / 0
ja = 5 Punkte
nein = 0 Punkte</t>
  </si>
  <si>
    <t>Je leichter, desto besser:
8 kg oder mehr = 0 Pkt. ,
6 kg oder weniger = 2 Pkt.,
Dazwischen linear interpoliert</t>
  </si>
  <si>
    <t>Blickwinkel (V x H) ≥ 175° /  175°?</t>
  </si>
  <si>
    <r>
      <t xml:space="preserve">3 / 0 
</t>
    </r>
    <r>
      <rPr>
        <sz val="11"/>
        <rFont val="Calibri"/>
        <family val="2"/>
      </rPr>
      <t xml:space="preserve">Blickwinkel (V x H) ≥ </t>
    </r>
    <r>
      <rPr>
        <sz val="11"/>
        <rFont val="Calibri"/>
        <family val="2"/>
        <scheme val="minor"/>
      </rPr>
      <t>175° /  175° = 3 Pkt.
Blickwinkel (V x H) &lt; 175° /  175° = 0 Pkt.</t>
    </r>
  </si>
  <si>
    <t>2 / 0
Beides = 2 Pkt,
nur Audioausgang = 1 Pkt,
keines oder nur Audio-in = 0 Pkt</t>
  </si>
  <si>
    <r>
      <rPr>
        <sz val="11"/>
        <rFont val="Calibri"/>
        <family val="2"/>
        <scheme val="minor"/>
      </rPr>
      <t>Je höher, desto besser:</t>
    </r>
    <r>
      <rPr>
        <sz val="11"/>
        <color theme="1"/>
        <rFont val="Calibri"/>
        <family val="2"/>
        <scheme val="minor"/>
      </rPr>
      <t xml:space="preserve">
IK00 = 0 Pkt.
IK10 oder höher = 5 Pkt.
Dazwischen linear interpoliert</t>
    </r>
  </si>
  <si>
    <t>Innerhalb von einem Monat nach Zuschlag werden vorab zwei Geräte geliefert, damit die Konfiguration und Testung der PDMS-Software darauf erfolgen kann.</t>
  </si>
  <si>
    <t>je kürzer um so besser:
3 Monate = 0 Pkt.
2 Monate = 2 Pkt.
1 Monat oder kürzer = 4 Pkt.</t>
  </si>
  <si>
    <t>Es steht ein deutschsprachiger Telefonsupport zur Verfügung</t>
  </si>
  <si>
    <t>10 / 0</t>
  </si>
  <si>
    <t>15 / 0</t>
  </si>
  <si>
    <t>Microsoft Windows 11 kompatibel</t>
  </si>
  <si>
    <t>Einfache nachträgliche Speichererweiterung durch eigenes Technikpersonal möglich, ohne Verlust der Garantie</t>
  </si>
  <si>
    <t>Welche Prozessorgeneration wird bei Abruf im Jahr 2026 geliefert?</t>
  </si>
  <si>
    <t>5.19</t>
  </si>
  <si>
    <t>LAN- und WLAN-MAC Adressen der Netzwerkschnittstelle(n) sind vom Hersteller auf dem Gerät abwischgeschützt angebracht, (d.h. kein Ablösen durch Desinfektions- und Reinigungsmittel) und auch nach Montage an VESA-Halterung sichtbar.</t>
  </si>
  <si>
    <t>Alle zum Betrieb notwendigen Treiber werden vom Hersteller  zum ständigen Abruf zur Verfügung gestellt, für mindestens 8 Jahre ab Lieferzeitpunkt</t>
  </si>
  <si>
    <t>Spätestens mit der Lieferung wird uns eine Liste zur Verfügung gestellt, in der je Rechner, die LAN-MAC-Adresse, die WLAN-MAC-Adresse und die Seriennummer aufgelistet ist.</t>
  </si>
  <si>
    <t>1.49</t>
  </si>
  <si>
    <t>Falls größere Festplatten benötigt werden, ist ein einfacher nachträglicher Festplattentausch durch eigenes Technikpersonal möglich, ohne Verlust der Garantie.</t>
  </si>
  <si>
    <t>3.26</t>
  </si>
  <si>
    <t>3.28</t>
  </si>
  <si>
    <t>3.29</t>
  </si>
  <si>
    <t>3.30</t>
  </si>
  <si>
    <t>3.31</t>
  </si>
  <si>
    <t>3.32</t>
  </si>
  <si>
    <t>Es gibt mind. einen, von vorne leicht zugänglichen USB-Anschluss</t>
  </si>
  <si>
    <t>Stromversorgung für integrierten RFID-Reader kann ausgeschaltet werden, falls es z.B. Interferenzen mit Medizingeräte in der Umgebung gibt oder andere Formen der Anmeldung eingeführt werden.</t>
  </si>
  <si>
    <t>x Monate nach Zuschlag</t>
  </si>
  <si>
    <t>5.12</t>
  </si>
  <si>
    <t>Integrierter RFID-Reader ist ein HID OMNIKEY 5127CK Reader Core
Begründung: Am UKS wird für den schnellen Benutzerwechsel mittels Dienstausweis (MIFARE DesFire EV1 4K) ein RFID-Reader mit einer speziellen Firmware benötigt. Diese funktioniert lt. Hersteller der Firmware mit dem externen Kartenlesegerät HID OMNIKEY 5023 oder mit dem Lesermodul HID OMNIKEY 5127CK Reader Core.</t>
  </si>
  <si>
    <t>Ausschlusskriterium</t>
  </si>
  <si>
    <r>
      <t xml:space="preserve">Ausschlusskriterium
</t>
    </r>
    <r>
      <rPr>
        <sz val="11"/>
        <color theme="1"/>
        <rFont val="Calibri"/>
        <family val="2"/>
        <scheme val="minor"/>
      </rPr>
      <t>muss aus den Datenblättern ersichtlich sein</t>
    </r>
  </si>
  <si>
    <r>
      <t>mind. Intel i5</t>
    </r>
    <r>
      <rPr>
        <sz val="11"/>
        <color rgb="FFFF0000"/>
        <rFont val="Calibri"/>
        <family val="2"/>
        <scheme val="minor"/>
      </rPr>
      <t xml:space="preserve"> </t>
    </r>
    <r>
      <rPr>
        <sz val="11"/>
        <color theme="1"/>
        <rFont val="Calibri"/>
        <family val="2"/>
        <scheme val="minor"/>
      </rPr>
      <t>Prozessor, mind. 13. Generation geeignet für den Dauerbetrieb in einem passiv gekühlten System</t>
    </r>
  </si>
  <si>
    <t>13. Generation = 1 Pkt.
14. Generation = 2 Pkt.
15. Generation oder höher = 3 Pkt.</t>
  </si>
  <si>
    <t>je Etappe x Monate nach Abruf</t>
  </si>
  <si>
    <t xml:space="preserve">Lieferzeit für die weiteren Geräte (nach Abruf / pro Etappe)? </t>
  </si>
  <si>
    <t>Prozessorgeneration zum jeweiligen Lieferzeitpunkt maximal 4 Jahre alt und über alle Chargen hinweg vom gleichen Hersteller.</t>
  </si>
  <si>
    <t>Integrierter RFID-Reader kann UKS-eigene ID aus dem verschlüsselten Bereich des Dienstausweises (MIFARE DesFire EV1 4K) auslesen, so dass der aktuell im Einsatz befindender schneller Benutzerwechsel mit der Software von Evidian funktioniert. Notwendige Firmware wird ohne Zusatzkosten zur Verfügung gestellt. In einem Proof of Concept muss vorab gezeigt werden, dass es funktioniert.</t>
  </si>
  <si>
    <t>Die Herstellergarantie beträgt mind. 5 Jahre ab Lieferzeitpunkt</t>
  </si>
  <si>
    <t>Sämtliche Lieferkosten wie Verpackung, Transport und Transportversicherung sind inkludiert.</t>
  </si>
  <si>
    <t>4 / 0</t>
  </si>
  <si>
    <t>Frontseitig 2D-Barcodescanner integrierbar?</t>
  </si>
  <si>
    <t>Lieferzeit für die ersten 32 Geräte (nach Zuschlag)?</t>
  </si>
  <si>
    <t>Abnahme und Bezahlung erfolgt in bis zu 3 Etappen verteilt über maximal 3 Jahre</t>
  </si>
  <si>
    <t>Preisgarantie für 3 Jahre</t>
  </si>
  <si>
    <t>Barcodescannerlicht ist ein-/ausschaltbar über eine der folgenden Optionen:
- Taste am Bedienfeld
- Inaktivität nach programmierbarer Zeit und Aktivierung durch Annäherungssensor
- am Gerät verbaute Abdeckung mit Schiebemechanismus oder klappbar</t>
  </si>
  <si>
    <t>Garantierte Lieferzeit der ersten 32 Geräte innerhalb von 3 Monaten nach Zuschlag</t>
  </si>
  <si>
    <t>3.33</t>
  </si>
  <si>
    <t>Wie ist Barcodescannerlicht ein-/ausschaltbar?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</si>
</sst>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7"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sz val="11"/>
      <color theme="6"/>
      <name val="Calibri"/>
      <family val="2"/>
      <scheme val="minor"/>
    </font>
    <font>
      <vertAlign val="superscript"/>
      <sz val="11"/>
      <color theme="1"/>
      <name val="Calibri"/>
      <family val="2"/>
      <scheme val="minor"/>
    </font>
    <font>
      <sz val="11"/>
      <color theme="9"/>
      <name val="Calibri"/>
      <family val="2"/>
      <scheme val="minor"/>
    </font>
    <font>
      <sz val="11"/>
      <name val="Calibri"/>
      <family val="2"/>
      <scheme val="minor"/>
    </font>
    <font>
      <sz val="11"/>
      <name val="Calibri"/>
      <family val="2"/>
    </font>
    <font>
      <strike/>
      <sz val="11"/>
      <color theme="1"/>
      <name val="Calibri"/>
      <family val="2"/>
      <scheme val="minor"/>
    </font>
  </fonts>
  <fills count="4">
    <fill>
      <patternFill patternType="none"/>
    </fill>
    <fill>
      <patternFill patternType="gray125"/>
    </fill>
    <fill>
      <patternFill patternType="solid">
        <fgColor theme="8" tint="0.39997558519241921"/>
        <bgColor indexed="64"/>
      </patternFill>
    </fill>
    <fill>
      <patternFill patternType="solid">
        <fgColor theme="0" tint="-4.9989318521683403E-2"/>
        <bgColor indexed="64"/>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s>
  <cellStyleXfs count="3">
    <xf numFmtId="0" fontId="0" fillId="0" borderId="0"/>
    <xf numFmtId="0" fontId="38" fillId="0" borderId="0"/>
    <xf numFmtId="0" fontId="37" fillId="0" borderId="0"/>
  </cellStyleXfs>
  <cellXfs count="110">
    <xf numFmtId="0" fontId="0" fillId="0" borderId="0" xfId="0"/>
    <xf numFmtId="0" fontId="39" fillId="0" borderId="0" xfId="0" applyFont="1" applyAlignment="1">
      <alignment vertical="center"/>
    </xf>
    <xf numFmtId="0" fontId="39" fillId="0" borderId="0" xfId="0" applyFont="1" applyAlignment="1">
      <alignment horizontal="left" vertical="center"/>
    </xf>
    <xf numFmtId="0" fontId="36" fillId="0" borderId="0" xfId="0" applyFont="1" applyAlignment="1">
      <alignment horizontal="left" vertical="center"/>
    </xf>
    <xf numFmtId="0" fontId="41" fillId="0" borderId="0" xfId="0" applyFont="1" applyAlignment="1">
      <alignment horizontal="left" vertical="center"/>
    </xf>
    <xf numFmtId="0" fontId="35" fillId="0" borderId="0" xfId="0" applyFont="1" applyAlignment="1">
      <alignment horizontal="left" vertical="center"/>
    </xf>
    <xf numFmtId="0" fontId="34" fillId="0" borderId="0" xfId="0" applyFont="1" applyAlignment="1">
      <alignment horizontal="left" vertical="center"/>
    </xf>
    <xf numFmtId="0" fontId="33" fillId="0" borderId="0" xfId="0" applyFont="1" applyAlignment="1">
      <alignment horizontal="left" vertical="center"/>
    </xf>
    <xf numFmtId="0" fontId="33" fillId="0" borderId="1" xfId="0" applyFont="1" applyBorder="1" applyAlignment="1" applyProtection="1">
      <alignment horizontal="left" vertical="center"/>
      <protection locked="0"/>
    </xf>
    <xf numFmtId="0" fontId="33" fillId="0" borderId="1" xfId="0" applyFont="1" applyBorder="1" applyAlignment="1" applyProtection="1">
      <alignment horizontal="left" vertical="center" wrapText="1"/>
      <protection locked="0"/>
    </xf>
    <xf numFmtId="0" fontId="32" fillId="0" borderId="0" xfId="0" applyFont="1" applyAlignment="1">
      <alignment horizontal="left" vertical="center"/>
    </xf>
    <xf numFmtId="0" fontId="31" fillId="0" borderId="0" xfId="0" applyFont="1" applyAlignment="1">
      <alignment horizontal="left" vertical="center"/>
    </xf>
    <xf numFmtId="0" fontId="36" fillId="0" borderId="0" xfId="0" applyFont="1" applyAlignment="1">
      <alignment vertical="center" wrapText="1"/>
    </xf>
    <xf numFmtId="0" fontId="31" fillId="0" borderId="0" xfId="0" applyFont="1" applyAlignment="1">
      <alignment horizontal="left" vertical="center" wrapText="1"/>
    </xf>
    <xf numFmtId="0" fontId="36" fillId="3" borderId="1" xfId="0" applyFont="1" applyFill="1" applyBorder="1" applyAlignment="1">
      <alignment vertical="center" wrapText="1"/>
    </xf>
    <xf numFmtId="0" fontId="33" fillId="3" borderId="1" xfId="0" applyFont="1" applyFill="1" applyBorder="1" applyAlignment="1">
      <alignment vertical="center" wrapText="1"/>
    </xf>
    <xf numFmtId="0" fontId="32" fillId="3" borderId="1" xfId="0" applyFont="1" applyFill="1" applyBorder="1" applyAlignment="1">
      <alignment horizontal="left" vertical="center"/>
    </xf>
    <xf numFmtId="0" fontId="32" fillId="3" borderId="1" xfId="0" applyFont="1" applyFill="1" applyBorder="1" applyAlignment="1">
      <alignment horizontal="left" vertical="center" wrapText="1"/>
    </xf>
    <xf numFmtId="0" fontId="28" fillId="3" borderId="1" xfId="0" applyFont="1" applyFill="1" applyBorder="1" applyAlignment="1">
      <alignment horizontal="left" vertical="center" wrapText="1"/>
    </xf>
    <xf numFmtId="0" fontId="30" fillId="3" borderId="1" xfId="0" applyFont="1" applyFill="1" applyBorder="1" applyAlignment="1">
      <alignment vertical="center" wrapText="1"/>
    </xf>
    <xf numFmtId="49" fontId="36" fillId="0" borderId="0" xfId="0" applyNumberFormat="1" applyFont="1" applyAlignment="1">
      <alignment horizontal="center" vertical="center" wrapText="1"/>
    </xf>
    <xf numFmtId="49" fontId="36" fillId="0" borderId="0" xfId="0" applyNumberFormat="1" applyFont="1" applyAlignment="1" applyProtection="1">
      <alignment horizontal="center" vertical="center"/>
      <protection locked="0"/>
    </xf>
    <xf numFmtId="49" fontId="39" fillId="0" borderId="0" xfId="0" applyNumberFormat="1" applyFont="1" applyAlignment="1">
      <alignment horizontal="center" vertical="center"/>
    </xf>
    <xf numFmtId="0" fontId="39" fillId="2" borderId="1" xfId="0" applyFont="1" applyFill="1" applyBorder="1" applyAlignment="1">
      <alignment vertical="center"/>
    </xf>
    <xf numFmtId="49" fontId="39" fillId="2" borderId="1" xfId="0" applyNumberFormat="1" applyFont="1" applyFill="1" applyBorder="1" applyAlignment="1">
      <alignment horizontal="center" vertical="center"/>
    </xf>
    <xf numFmtId="0" fontId="36" fillId="0" borderId="2" xfId="0" applyFont="1" applyBorder="1" applyAlignment="1" applyProtection="1">
      <alignment vertical="center"/>
      <protection locked="0"/>
    </xf>
    <xf numFmtId="0" fontId="32" fillId="0" borderId="0" xfId="0" applyFont="1" applyAlignment="1" applyProtection="1">
      <alignment vertical="center"/>
      <protection locked="0"/>
    </xf>
    <xf numFmtId="0" fontId="32" fillId="0" borderId="2" xfId="0" applyFont="1" applyBorder="1" applyAlignment="1" applyProtection="1">
      <alignment vertical="center"/>
      <protection locked="0"/>
    </xf>
    <xf numFmtId="0" fontId="36" fillId="0" borderId="2" xfId="0" applyFont="1" applyBorder="1" applyAlignment="1">
      <alignment horizontal="left" vertical="center"/>
    </xf>
    <xf numFmtId="0" fontId="32" fillId="0" borderId="3" xfId="0" applyFont="1" applyBorder="1" applyAlignment="1">
      <alignment horizontal="left" vertical="center"/>
    </xf>
    <xf numFmtId="49" fontId="39" fillId="3" borderId="1" xfId="0" applyNumberFormat="1" applyFont="1" applyFill="1" applyBorder="1" applyAlignment="1">
      <alignment horizontal="center" vertical="center" wrapText="1"/>
    </xf>
    <xf numFmtId="0" fontId="39" fillId="3" borderId="1" xfId="0" applyFont="1" applyFill="1" applyBorder="1" applyAlignment="1">
      <alignment vertical="center" wrapText="1"/>
    </xf>
    <xf numFmtId="0" fontId="39" fillId="3" borderId="1" xfId="0" applyFont="1" applyFill="1" applyBorder="1" applyAlignment="1">
      <alignment horizontal="left" vertical="center" wrapText="1"/>
    </xf>
    <xf numFmtId="0" fontId="39" fillId="3" borderId="1" xfId="0" applyFont="1" applyFill="1" applyBorder="1" applyAlignment="1">
      <alignment horizontal="left" vertical="center"/>
    </xf>
    <xf numFmtId="0" fontId="39" fillId="3" borderId="1" xfId="0" applyFont="1" applyFill="1" applyBorder="1" applyAlignment="1" applyProtection="1">
      <alignment horizontal="left" vertical="center"/>
      <protection locked="0"/>
    </xf>
    <xf numFmtId="49" fontId="28" fillId="3" borderId="1" xfId="0" applyNumberFormat="1" applyFont="1" applyFill="1" applyBorder="1" applyAlignment="1">
      <alignment horizontal="center" vertical="center" wrapText="1"/>
    </xf>
    <xf numFmtId="0" fontId="28" fillId="3" borderId="1" xfId="0" applyFont="1" applyFill="1" applyBorder="1" applyAlignment="1">
      <alignment horizontal="left" vertical="center"/>
    </xf>
    <xf numFmtId="0" fontId="32" fillId="3" borderId="1" xfId="0" applyFont="1" applyFill="1" applyBorder="1" applyAlignment="1">
      <alignment vertical="center" wrapText="1"/>
    </xf>
    <xf numFmtId="0" fontId="29" fillId="3" borderId="1" xfId="0" applyFont="1" applyFill="1" applyBorder="1" applyAlignment="1">
      <alignment horizontal="left" vertical="center"/>
    </xf>
    <xf numFmtId="0" fontId="29" fillId="3" borderId="1" xfId="0" applyFont="1" applyFill="1" applyBorder="1" applyAlignment="1">
      <alignment horizontal="left" vertical="center" wrapText="1"/>
    </xf>
    <xf numFmtId="0" fontId="29" fillId="3" borderId="1" xfId="0" applyFont="1" applyFill="1" applyBorder="1" applyAlignment="1">
      <alignment vertical="center" wrapText="1"/>
    </xf>
    <xf numFmtId="0" fontId="39" fillId="3" borderId="5" xfId="0" applyFont="1" applyFill="1" applyBorder="1" applyAlignment="1" applyProtection="1">
      <alignment horizontal="left" vertical="center"/>
      <protection locked="0"/>
    </xf>
    <xf numFmtId="0" fontId="31" fillId="3" borderId="1" xfId="0" applyFont="1" applyFill="1" applyBorder="1" applyAlignment="1">
      <alignment vertical="center" wrapText="1"/>
    </xf>
    <xf numFmtId="0" fontId="31" fillId="3" borderId="1" xfId="0" applyFont="1" applyFill="1" applyBorder="1" applyAlignment="1">
      <alignment horizontal="left" vertical="center"/>
    </xf>
    <xf numFmtId="0" fontId="30" fillId="3" borderId="1" xfId="0" applyFont="1" applyFill="1" applyBorder="1" applyAlignment="1">
      <alignment horizontal="left" vertical="center"/>
    </xf>
    <xf numFmtId="0" fontId="30" fillId="3" borderId="1" xfId="0" applyFont="1" applyFill="1" applyBorder="1" applyAlignment="1">
      <alignment horizontal="left" vertical="center" wrapText="1"/>
    </xf>
    <xf numFmtId="0" fontId="27" fillId="3" borderId="1" xfId="0" applyFont="1" applyFill="1" applyBorder="1" applyAlignment="1">
      <alignment horizontal="left" vertical="center"/>
    </xf>
    <xf numFmtId="0" fontId="27" fillId="3" borderId="1" xfId="0" applyFont="1" applyFill="1" applyBorder="1" applyAlignment="1">
      <alignment vertical="center" wrapText="1"/>
    </xf>
    <xf numFmtId="0" fontId="27" fillId="3" borderId="1" xfId="0" applyFont="1" applyFill="1" applyBorder="1" applyAlignment="1">
      <alignment horizontal="left" vertical="center" wrapText="1"/>
    </xf>
    <xf numFmtId="0" fontId="26" fillId="3" borderId="1" xfId="0" applyFont="1" applyFill="1" applyBorder="1" applyAlignment="1">
      <alignment vertical="center" wrapText="1"/>
    </xf>
    <xf numFmtId="0" fontId="26" fillId="3" borderId="1" xfId="0" applyFont="1" applyFill="1" applyBorder="1" applyAlignment="1">
      <alignment horizontal="left" vertical="center"/>
    </xf>
    <xf numFmtId="0" fontId="25" fillId="3" borderId="1" xfId="0" applyFont="1" applyFill="1" applyBorder="1" applyAlignment="1">
      <alignment vertical="center" wrapText="1"/>
    </xf>
    <xf numFmtId="0" fontId="24" fillId="3" borderId="1" xfId="0" applyFont="1" applyFill="1" applyBorder="1" applyAlignment="1">
      <alignment horizontal="left" vertical="center"/>
    </xf>
    <xf numFmtId="0" fontId="24" fillId="3" borderId="1" xfId="0" applyFont="1" applyFill="1" applyBorder="1" applyAlignment="1">
      <alignment vertical="center" wrapText="1"/>
    </xf>
    <xf numFmtId="0" fontId="23" fillId="3" borderId="1" xfId="0" applyFont="1" applyFill="1" applyBorder="1" applyAlignment="1">
      <alignment horizontal="left" vertical="center" wrapText="1"/>
    </xf>
    <xf numFmtId="0" fontId="23" fillId="3" borderId="1" xfId="0" applyFont="1" applyFill="1" applyBorder="1" applyAlignment="1">
      <alignment vertical="center" wrapText="1"/>
    </xf>
    <xf numFmtId="0" fontId="22" fillId="3" borderId="1" xfId="0" applyFont="1" applyFill="1" applyBorder="1" applyAlignment="1">
      <alignment vertical="center" wrapText="1"/>
    </xf>
    <xf numFmtId="0" fontId="21" fillId="3" borderId="1" xfId="0" applyFont="1" applyFill="1" applyBorder="1" applyAlignment="1">
      <alignment vertical="center" wrapText="1"/>
    </xf>
    <xf numFmtId="0" fontId="43" fillId="0" borderId="1" xfId="0" applyFont="1" applyBorder="1" applyAlignment="1" applyProtection="1">
      <alignment horizontal="left" vertical="center" wrapText="1"/>
      <protection locked="0"/>
    </xf>
    <xf numFmtId="0" fontId="20" fillId="3" borderId="1" xfId="0" applyFont="1" applyFill="1" applyBorder="1" applyAlignment="1">
      <alignment vertical="center" wrapText="1"/>
    </xf>
    <xf numFmtId="0" fontId="19" fillId="3" borderId="1" xfId="0" applyFont="1" applyFill="1" applyBorder="1" applyAlignment="1">
      <alignment vertical="center" wrapText="1"/>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protection locked="0"/>
    </xf>
    <xf numFmtId="0" fontId="17" fillId="0" borderId="1" xfId="0" applyFont="1" applyBorder="1" applyAlignment="1" applyProtection="1">
      <alignment horizontal="left" vertical="center" wrapText="1"/>
      <protection locked="0"/>
    </xf>
    <xf numFmtId="0" fontId="17" fillId="3" borderId="1" xfId="0" applyFont="1" applyFill="1" applyBorder="1" applyAlignment="1">
      <alignment horizontal="left" vertical="center"/>
    </xf>
    <xf numFmtId="49" fontId="17" fillId="3" borderId="1" xfId="0" applyNumberFormat="1" applyFont="1" applyFill="1" applyBorder="1" applyAlignment="1">
      <alignment horizontal="center" vertical="center" wrapText="1"/>
    </xf>
    <xf numFmtId="0" fontId="17" fillId="3" borderId="1" xfId="0" applyFont="1" applyFill="1" applyBorder="1" applyAlignment="1">
      <alignment horizontal="left" vertical="center" wrapText="1"/>
    </xf>
    <xf numFmtId="0" fontId="16" fillId="3" borderId="1" xfId="0" applyFont="1" applyFill="1" applyBorder="1" applyAlignment="1">
      <alignment vertical="center" wrapText="1"/>
    </xf>
    <xf numFmtId="0" fontId="44" fillId="3" borderId="1" xfId="0" applyFont="1" applyFill="1" applyBorder="1" applyAlignment="1">
      <alignment horizontal="left" vertical="center" wrapText="1"/>
    </xf>
    <xf numFmtId="0" fontId="44" fillId="3" borderId="1" xfId="0" applyFont="1" applyFill="1" applyBorder="1" applyAlignment="1">
      <alignment horizontal="left" vertical="center"/>
    </xf>
    <xf numFmtId="0" fontId="15" fillId="3" borderId="1" xfId="0" applyFont="1" applyFill="1" applyBorder="1" applyAlignment="1">
      <alignment horizontal="left" vertical="center" wrapText="1"/>
    </xf>
    <xf numFmtId="0" fontId="44" fillId="3" borderId="1" xfId="0" applyFont="1" applyFill="1" applyBorder="1" applyAlignment="1">
      <alignment vertical="center" wrapText="1"/>
    </xf>
    <xf numFmtId="0" fontId="20" fillId="0" borderId="1" xfId="0" applyFont="1" applyBorder="1" applyAlignment="1" applyProtection="1">
      <alignment horizontal="left" vertical="center" wrapText="1"/>
      <protection locked="0"/>
    </xf>
    <xf numFmtId="0" fontId="39" fillId="2" borderId="1" xfId="0" applyFont="1" applyFill="1" applyBorder="1" applyAlignment="1">
      <alignment horizontal="center" vertical="center"/>
    </xf>
    <xf numFmtId="0" fontId="33" fillId="3" borderId="6" xfId="0" applyFont="1" applyFill="1" applyBorder="1" applyAlignment="1" applyProtection="1">
      <alignment horizontal="center" vertical="center"/>
      <protection locked="0"/>
    </xf>
    <xf numFmtId="0" fontId="33" fillId="0" borderId="0" xfId="0" applyFont="1" applyAlignment="1">
      <alignment horizontal="center" vertical="center"/>
    </xf>
    <xf numFmtId="0" fontId="39" fillId="3" borderId="1" xfId="0" applyFont="1" applyFill="1" applyBorder="1" applyAlignment="1" applyProtection="1">
      <alignment horizontal="center" vertical="center" wrapText="1"/>
      <protection locked="0"/>
    </xf>
    <xf numFmtId="0" fontId="33" fillId="3" borderId="1" xfId="0" applyFont="1" applyFill="1" applyBorder="1" applyAlignment="1" applyProtection="1">
      <alignment horizontal="center" vertical="center" wrapText="1"/>
      <protection locked="0"/>
    </xf>
    <xf numFmtId="0" fontId="33" fillId="3" borderId="1" xfId="0" applyFont="1" applyFill="1" applyBorder="1" applyAlignment="1" applyProtection="1">
      <alignment horizontal="center" vertical="center"/>
      <protection locked="0"/>
    </xf>
    <xf numFmtId="0" fontId="33" fillId="3" borderId="4" xfId="0" applyFont="1" applyFill="1" applyBorder="1" applyAlignment="1" applyProtection="1">
      <alignment horizontal="center" vertical="center"/>
      <protection locked="0"/>
    </xf>
    <xf numFmtId="0" fontId="14" fillId="3" borderId="1" xfId="0" applyFont="1" applyFill="1" applyBorder="1" applyAlignment="1">
      <alignment horizontal="left" vertical="center" wrapText="1"/>
    </xf>
    <xf numFmtId="0" fontId="14" fillId="3" borderId="1" xfId="0" applyFont="1" applyFill="1" applyBorder="1" applyAlignment="1">
      <alignment vertical="center" wrapText="1"/>
    </xf>
    <xf numFmtId="0" fontId="46"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11" fillId="0" borderId="1" xfId="0" applyFont="1" applyBorder="1" applyAlignment="1" applyProtection="1">
      <alignment horizontal="left" vertical="center" wrapText="1"/>
      <protection locked="0"/>
    </xf>
    <xf numFmtId="0" fontId="11" fillId="3" borderId="1" xfId="0" applyFont="1" applyFill="1" applyBorder="1" applyAlignment="1">
      <alignment horizontal="left" vertical="center" wrapText="1"/>
    </xf>
    <xf numFmtId="0" fontId="11" fillId="3" borderId="1" xfId="0" applyFont="1" applyFill="1" applyBorder="1" applyAlignment="1">
      <alignment vertical="center" wrapText="1"/>
    </xf>
    <xf numFmtId="0" fontId="11" fillId="3" borderId="1" xfId="0" applyFont="1" applyFill="1" applyBorder="1" applyAlignment="1">
      <alignment horizontal="left" vertical="center"/>
    </xf>
    <xf numFmtId="0" fontId="10" fillId="3" borderId="1" xfId="0" applyFont="1" applyFill="1" applyBorder="1" applyAlignment="1">
      <alignment vertical="center" wrapText="1"/>
    </xf>
    <xf numFmtId="49" fontId="10" fillId="3" borderId="1" xfId="0" applyNumberFormat="1" applyFont="1" applyFill="1" applyBorder="1" applyAlignment="1">
      <alignment horizontal="center" vertical="center" wrapText="1"/>
    </xf>
    <xf numFmtId="0" fontId="10" fillId="3" borderId="1" xfId="0" applyFont="1" applyFill="1" applyBorder="1" applyAlignment="1">
      <alignment horizontal="left" vertical="center"/>
    </xf>
    <xf numFmtId="0" fontId="10" fillId="3" borderId="1" xfId="0" applyFont="1" applyFill="1" applyBorder="1" applyAlignment="1">
      <alignment horizontal="left" vertical="center" wrapText="1"/>
    </xf>
    <xf numFmtId="0" fontId="33" fillId="0" borderId="4" xfId="0" applyFont="1" applyBorder="1" applyAlignment="1" applyProtection="1">
      <alignment horizontal="left" vertical="center"/>
      <protection locked="0"/>
    </xf>
    <xf numFmtId="49" fontId="8" fillId="3" borderId="1" xfId="0" applyNumberFormat="1" applyFont="1" applyFill="1" applyBorder="1" applyAlignment="1">
      <alignment horizontal="center" vertical="center" wrapText="1"/>
    </xf>
    <xf numFmtId="0" fontId="8" fillId="3" borderId="1" xfId="0" applyFont="1" applyFill="1" applyBorder="1" applyAlignment="1">
      <alignment horizontal="left" vertical="center"/>
    </xf>
    <xf numFmtId="0" fontId="8"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10" fillId="0" borderId="1" xfId="0" applyFont="1" applyBorder="1" applyAlignment="1" applyProtection="1">
      <alignment horizontal="left" vertical="center"/>
      <protection locked="0"/>
    </xf>
    <xf numFmtId="0" fontId="7" fillId="3" borderId="1" xfId="0" applyFont="1" applyFill="1" applyBorder="1" applyAlignment="1">
      <alignment horizontal="left" vertical="center"/>
    </xf>
    <xf numFmtId="0" fontId="7" fillId="3" borderId="1" xfId="0" applyFont="1" applyFill="1" applyBorder="1" applyAlignment="1">
      <alignment vertical="center" wrapText="1"/>
    </xf>
    <xf numFmtId="0" fontId="10"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protection locked="0"/>
    </xf>
    <xf numFmtId="0" fontId="6" fillId="3" borderId="1" xfId="0" applyFont="1" applyFill="1" applyBorder="1" applyAlignment="1">
      <alignment vertical="center" wrapText="1"/>
    </xf>
    <xf numFmtId="0" fontId="5" fillId="3" borderId="1" xfId="0" applyFont="1" applyFill="1" applyBorder="1" applyAlignment="1">
      <alignment horizontal="left" vertical="center"/>
    </xf>
    <xf numFmtId="0" fontId="4" fillId="3" borderId="1" xfId="0" applyFont="1" applyFill="1" applyBorder="1" applyAlignment="1">
      <alignment vertical="center" wrapText="1"/>
    </xf>
    <xf numFmtId="0" fontId="4" fillId="3" borderId="1" xfId="0" applyFont="1" applyFill="1" applyBorder="1" applyAlignment="1">
      <alignment horizontal="left" vertical="center"/>
    </xf>
    <xf numFmtId="0" fontId="3" fillId="3" borderId="1" xfId="0" applyFont="1" applyFill="1" applyBorder="1" applyAlignment="1">
      <alignment vertical="center" wrapText="1"/>
    </xf>
    <xf numFmtId="49" fontId="2" fillId="3" borderId="1" xfId="0" applyNumberFormat="1" applyFont="1" applyFill="1" applyBorder="1" applyAlignment="1">
      <alignment horizontal="center" vertical="center" wrapText="1"/>
    </xf>
    <xf numFmtId="0" fontId="1" fillId="3" borderId="1" xfId="0" applyFont="1" applyFill="1" applyBorder="1" applyAlignment="1" applyProtection="1">
      <alignment horizontal="center" vertical="center" wrapText="1"/>
      <protection locked="0"/>
    </xf>
  </cellXfs>
  <cellStyles count="3">
    <cellStyle name="Standard" xfId="0" builtinId="0"/>
    <cellStyle name="Standard 2" xfId="1"/>
    <cellStyle name="Standard 3" xfId="2"/>
  </cellStyles>
  <dxfs count="1">
    <dxf>
      <font>
        <b/>
        <i val="0"/>
      </font>
    </dxf>
  </dxfs>
  <tableStyles count="0" defaultTableStyle="TableStyleMedium2" defaultPivotStyle="PivotStyleLight16"/>
  <colors>
    <mruColors>
      <color rgb="FF92CD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tabSelected="1" view="pageLayout" zoomScaleNormal="110" workbookViewId="0">
      <selection activeCell="G4" sqref="G4"/>
    </sheetView>
  </sheetViews>
  <sheetFormatPr baseColWidth="10" defaultColWidth="11.42578125" defaultRowHeight="33.950000000000003" customHeight="1" x14ac:dyDescent="0.2"/>
  <cols>
    <col min="1" max="1" width="5.5703125" style="20" customWidth="1"/>
    <col min="2" max="2" width="53.5703125" style="12" customWidth="1"/>
    <col min="3" max="3" width="14.42578125" style="10" bestFit="1" customWidth="1"/>
    <col min="4" max="4" width="53" style="10" customWidth="1"/>
    <col min="5" max="5" width="26.85546875" style="3" customWidth="1"/>
    <col min="6" max="6" width="47.7109375" style="7" customWidth="1"/>
    <col min="7" max="7" width="9.140625" style="75" customWidth="1"/>
    <col min="8" max="8" width="60.85546875" style="3" customWidth="1"/>
    <col min="9" max="16384" width="11.42578125" style="3"/>
  </cols>
  <sheetData>
    <row r="1" spans="1:8" s="2" customFormat="1" ht="33.950000000000003" customHeight="1" x14ac:dyDescent="0.2">
      <c r="A1" s="30" t="s">
        <v>185</v>
      </c>
      <c r="B1" s="31" t="s">
        <v>0</v>
      </c>
      <c r="C1" s="32" t="s">
        <v>81</v>
      </c>
      <c r="D1" s="32" t="s">
        <v>193</v>
      </c>
      <c r="E1" s="33" t="s">
        <v>5</v>
      </c>
      <c r="F1" s="34" t="s">
        <v>6</v>
      </c>
      <c r="G1" s="76" t="s">
        <v>186</v>
      </c>
    </row>
    <row r="2" spans="1:8" ht="33.950000000000003" customHeight="1" x14ac:dyDescent="0.2">
      <c r="A2" s="24">
        <v>1</v>
      </c>
      <c r="B2" s="23" t="s">
        <v>84</v>
      </c>
      <c r="C2" s="23"/>
      <c r="D2" s="73">
        <v>71</v>
      </c>
      <c r="E2" s="23"/>
      <c r="F2" s="23"/>
      <c r="G2" s="73">
        <f>SUM(G3:G50)</f>
        <v>0</v>
      </c>
      <c r="H2" s="4"/>
    </row>
    <row r="3" spans="1:8" ht="33.950000000000003" customHeight="1" x14ac:dyDescent="0.2">
      <c r="A3" s="35" t="s">
        <v>85</v>
      </c>
      <c r="B3" s="15" t="s">
        <v>33</v>
      </c>
      <c r="C3" s="36" t="s">
        <v>30</v>
      </c>
      <c r="D3" s="17"/>
      <c r="E3" s="18" t="s">
        <v>34</v>
      </c>
      <c r="F3" s="9"/>
      <c r="G3" s="77"/>
      <c r="H3" s="5"/>
    </row>
    <row r="4" spans="1:8" ht="33.950000000000003" customHeight="1" x14ac:dyDescent="0.2">
      <c r="A4" s="35" t="s">
        <v>86</v>
      </c>
      <c r="B4" s="37" t="s">
        <v>41</v>
      </c>
      <c r="C4" s="36" t="s">
        <v>30</v>
      </c>
      <c r="D4" s="17"/>
      <c r="E4" s="18" t="s">
        <v>34</v>
      </c>
      <c r="F4" s="9"/>
      <c r="G4" s="109"/>
      <c r="H4" s="5"/>
    </row>
    <row r="5" spans="1:8" ht="33.950000000000003" customHeight="1" x14ac:dyDescent="0.2">
      <c r="A5" s="35" t="s">
        <v>87</v>
      </c>
      <c r="B5" s="15" t="s">
        <v>35</v>
      </c>
      <c r="C5" s="36" t="s">
        <v>30</v>
      </c>
      <c r="D5" s="17"/>
      <c r="E5" s="18" t="s">
        <v>34</v>
      </c>
      <c r="F5" s="9"/>
      <c r="G5" s="77"/>
      <c r="H5" s="5"/>
    </row>
    <row r="6" spans="1:8" ht="33.950000000000003" customHeight="1" x14ac:dyDescent="0.2">
      <c r="A6" s="35" t="s">
        <v>88</v>
      </c>
      <c r="B6" s="15" t="s">
        <v>36</v>
      </c>
      <c r="C6" s="36" t="s">
        <v>30</v>
      </c>
      <c r="D6" s="17"/>
      <c r="E6" s="18" t="s">
        <v>34</v>
      </c>
      <c r="F6" s="9"/>
      <c r="G6" s="77"/>
      <c r="H6" s="5"/>
    </row>
    <row r="7" spans="1:8" ht="33.950000000000003" customHeight="1" x14ac:dyDescent="0.2">
      <c r="A7" s="35" t="s">
        <v>89</v>
      </c>
      <c r="B7" s="14" t="s">
        <v>20</v>
      </c>
      <c r="C7" s="16" t="s">
        <v>2</v>
      </c>
      <c r="D7" s="17"/>
      <c r="E7" s="97" t="s">
        <v>243</v>
      </c>
      <c r="F7" s="9"/>
      <c r="G7" s="77"/>
    </row>
    <row r="8" spans="1:8" ht="51" customHeight="1" x14ac:dyDescent="0.2">
      <c r="A8" s="35" t="s">
        <v>90</v>
      </c>
      <c r="B8" s="60" t="s">
        <v>203</v>
      </c>
      <c r="C8" s="16" t="s">
        <v>2</v>
      </c>
      <c r="D8" s="17"/>
      <c r="E8" s="97" t="s">
        <v>244</v>
      </c>
      <c r="F8" s="58"/>
      <c r="G8" s="77"/>
    </row>
    <row r="9" spans="1:8" ht="51" customHeight="1" x14ac:dyDescent="0.2">
      <c r="A9" s="35" t="s">
        <v>91</v>
      </c>
      <c r="B9" s="56" t="s">
        <v>199</v>
      </c>
      <c r="C9" s="38" t="s">
        <v>1</v>
      </c>
      <c r="D9" s="39"/>
      <c r="E9" s="97" t="s">
        <v>244</v>
      </c>
      <c r="F9" s="9"/>
      <c r="G9" s="77"/>
    </row>
    <row r="10" spans="1:8" ht="51" customHeight="1" x14ac:dyDescent="0.2">
      <c r="A10" s="35" t="s">
        <v>92</v>
      </c>
      <c r="B10" s="59" t="s">
        <v>200</v>
      </c>
      <c r="C10" s="38" t="s">
        <v>1</v>
      </c>
      <c r="D10" s="39" t="s">
        <v>4</v>
      </c>
      <c r="E10" s="68" t="s">
        <v>210</v>
      </c>
      <c r="F10" s="9"/>
      <c r="G10" s="77"/>
    </row>
    <row r="11" spans="1:8" ht="51" customHeight="1" x14ac:dyDescent="0.2">
      <c r="A11" s="35" t="s">
        <v>93</v>
      </c>
      <c r="B11" s="56" t="s">
        <v>201</v>
      </c>
      <c r="C11" s="38" t="s">
        <v>1</v>
      </c>
      <c r="D11" s="39" t="s">
        <v>4</v>
      </c>
      <c r="E11" s="68" t="s">
        <v>210</v>
      </c>
      <c r="F11" s="9"/>
      <c r="G11" s="77"/>
    </row>
    <row r="12" spans="1:8" ht="51" customHeight="1" x14ac:dyDescent="0.2">
      <c r="A12" s="35" t="s">
        <v>94</v>
      </c>
      <c r="B12" s="89" t="s">
        <v>187</v>
      </c>
      <c r="C12" s="38" t="s">
        <v>1</v>
      </c>
      <c r="D12" s="82"/>
      <c r="E12" s="68" t="s">
        <v>34</v>
      </c>
      <c r="F12" s="85"/>
      <c r="G12" s="77"/>
    </row>
    <row r="13" spans="1:8" ht="51" customHeight="1" x14ac:dyDescent="0.2">
      <c r="A13" s="35" t="s">
        <v>95</v>
      </c>
      <c r="B13" s="40" t="s">
        <v>42</v>
      </c>
      <c r="C13" s="16" t="s">
        <v>1</v>
      </c>
      <c r="D13" s="17" t="s">
        <v>4</v>
      </c>
      <c r="E13" s="68" t="s">
        <v>210</v>
      </c>
      <c r="F13" s="9"/>
      <c r="G13" s="77"/>
      <c r="H13" s="10"/>
    </row>
    <row r="14" spans="1:8" ht="51" customHeight="1" x14ac:dyDescent="0.2">
      <c r="A14" s="35" t="s">
        <v>96</v>
      </c>
      <c r="B14" s="59" t="s">
        <v>43</v>
      </c>
      <c r="C14" s="16" t="s">
        <v>1</v>
      </c>
      <c r="D14" s="17" t="s">
        <v>4</v>
      </c>
      <c r="E14" s="68" t="s">
        <v>210</v>
      </c>
      <c r="F14" s="9"/>
      <c r="G14" s="77"/>
      <c r="H14" s="10"/>
    </row>
    <row r="15" spans="1:8" ht="51" customHeight="1" x14ac:dyDescent="0.2">
      <c r="A15" s="35" t="s">
        <v>97</v>
      </c>
      <c r="B15" s="40" t="s">
        <v>44</v>
      </c>
      <c r="C15" s="16" t="s">
        <v>1</v>
      </c>
      <c r="D15" s="82"/>
      <c r="E15" s="68" t="s">
        <v>34</v>
      </c>
      <c r="F15" s="85"/>
      <c r="G15" s="77"/>
      <c r="H15" s="10"/>
    </row>
    <row r="16" spans="1:8" ht="33.950000000000003" customHeight="1" x14ac:dyDescent="0.2">
      <c r="A16" s="35" t="s">
        <v>98</v>
      </c>
      <c r="B16" s="14" t="s">
        <v>16</v>
      </c>
      <c r="C16" s="16" t="s">
        <v>2</v>
      </c>
      <c r="D16" s="17"/>
      <c r="E16" s="18" t="s">
        <v>243</v>
      </c>
      <c r="F16" s="9"/>
      <c r="G16" s="77"/>
    </row>
    <row r="17" spans="1:8" ht="33.950000000000003" customHeight="1" x14ac:dyDescent="0.2">
      <c r="A17" s="35" t="s">
        <v>99</v>
      </c>
      <c r="B17" s="14" t="s">
        <v>9</v>
      </c>
      <c r="C17" s="16" t="s">
        <v>2</v>
      </c>
      <c r="D17" s="83" t="s">
        <v>222</v>
      </c>
      <c r="E17" s="68" t="s">
        <v>3</v>
      </c>
      <c r="F17" s="9"/>
      <c r="G17" s="77"/>
    </row>
    <row r="18" spans="1:8" ht="33.950000000000003" customHeight="1" x14ac:dyDescent="0.2">
      <c r="A18" s="35" t="s">
        <v>100</v>
      </c>
      <c r="B18" s="37" t="s">
        <v>48</v>
      </c>
      <c r="C18" s="16" t="s">
        <v>1</v>
      </c>
      <c r="D18" s="16"/>
      <c r="E18" s="36" t="s">
        <v>243</v>
      </c>
      <c r="F18" s="8"/>
      <c r="G18" s="78"/>
    </row>
    <row r="19" spans="1:8" ht="33.950000000000003" customHeight="1" x14ac:dyDescent="0.2">
      <c r="A19" s="35" t="s">
        <v>101</v>
      </c>
      <c r="B19" s="14" t="s">
        <v>10</v>
      </c>
      <c r="C19" s="16" t="s">
        <v>2</v>
      </c>
      <c r="D19" s="17"/>
      <c r="E19" s="18" t="s">
        <v>243</v>
      </c>
      <c r="F19" s="9"/>
      <c r="G19" s="77"/>
    </row>
    <row r="20" spans="1:8" ht="33.950000000000003" customHeight="1" x14ac:dyDescent="0.2">
      <c r="A20" s="35" t="s">
        <v>102</v>
      </c>
      <c r="B20" s="14" t="s">
        <v>29</v>
      </c>
      <c r="C20" s="16" t="s">
        <v>30</v>
      </c>
      <c r="D20" s="17"/>
      <c r="E20" s="18" t="s">
        <v>34</v>
      </c>
      <c r="F20" s="9"/>
      <c r="G20" s="77"/>
    </row>
    <row r="21" spans="1:8" ht="51" customHeight="1" x14ac:dyDescent="0.2">
      <c r="A21" s="35" t="s">
        <v>103</v>
      </c>
      <c r="B21" s="37" t="s">
        <v>49</v>
      </c>
      <c r="C21" s="16" t="s">
        <v>1</v>
      </c>
      <c r="D21" s="70" t="s">
        <v>211</v>
      </c>
      <c r="E21" s="36" t="s">
        <v>3</v>
      </c>
      <c r="F21" s="8"/>
      <c r="G21" s="78"/>
    </row>
    <row r="22" spans="1:8" ht="33.950000000000003" customHeight="1" x14ac:dyDescent="0.2">
      <c r="A22" s="35" t="s">
        <v>104</v>
      </c>
      <c r="B22" s="37" t="s">
        <v>50</v>
      </c>
      <c r="C22" s="16" t="s">
        <v>2</v>
      </c>
      <c r="D22" s="84" t="s">
        <v>222</v>
      </c>
      <c r="E22" s="83" t="s">
        <v>3</v>
      </c>
      <c r="F22" s="9"/>
      <c r="G22" s="77"/>
    </row>
    <row r="23" spans="1:8" ht="33.950000000000003" customHeight="1" x14ac:dyDescent="0.2">
      <c r="A23" s="35" t="s">
        <v>105</v>
      </c>
      <c r="B23" s="14" t="s">
        <v>11</v>
      </c>
      <c r="C23" s="16" t="s">
        <v>2</v>
      </c>
      <c r="D23" s="17"/>
      <c r="E23" s="18" t="s">
        <v>243</v>
      </c>
      <c r="F23" s="9"/>
      <c r="G23" s="77"/>
    </row>
    <row r="24" spans="1:8" ht="33.950000000000003" customHeight="1" x14ac:dyDescent="0.2">
      <c r="A24" s="35" t="s">
        <v>106</v>
      </c>
      <c r="B24" s="51" t="s">
        <v>194</v>
      </c>
      <c r="C24" s="16" t="s">
        <v>2</v>
      </c>
      <c r="D24" s="17"/>
      <c r="E24" s="18" t="s">
        <v>243</v>
      </c>
      <c r="F24" s="9"/>
      <c r="G24" s="77"/>
    </row>
    <row r="25" spans="1:8" ht="33.950000000000003" customHeight="1" x14ac:dyDescent="0.2">
      <c r="A25" s="35" t="s">
        <v>107</v>
      </c>
      <c r="B25" s="47" t="s">
        <v>189</v>
      </c>
      <c r="C25" s="16" t="s">
        <v>2</v>
      </c>
      <c r="D25" s="16"/>
      <c r="E25" s="46" t="s">
        <v>243</v>
      </c>
      <c r="F25" s="8"/>
      <c r="G25" s="78"/>
    </row>
    <row r="26" spans="1:8" ht="33.950000000000003" customHeight="1" x14ac:dyDescent="0.2">
      <c r="A26" s="35" t="s">
        <v>108</v>
      </c>
      <c r="B26" s="37" t="s">
        <v>45</v>
      </c>
      <c r="C26" s="16" t="s">
        <v>1</v>
      </c>
      <c r="D26" s="16"/>
      <c r="E26" s="36" t="s">
        <v>34</v>
      </c>
      <c r="F26" s="8"/>
      <c r="G26" s="78"/>
      <c r="H26" s="10"/>
    </row>
    <row r="27" spans="1:8" ht="51" customHeight="1" x14ac:dyDescent="0.2">
      <c r="A27" s="35" t="s">
        <v>109</v>
      </c>
      <c r="B27" s="37" t="s">
        <v>46</v>
      </c>
      <c r="C27" s="16" t="s">
        <v>1</v>
      </c>
      <c r="D27" s="16"/>
      <c r="E27" s="36" t="s">
        <v>34</v>
      </c>
      <c r="F27" s="8"/>
      <c r="G27" s="78"/>
      <c r="H27" s="10"/>
    </row>
    <row r="28" spans="1:8" ht="33.950000000000003" customHeight="1" x14ac:dyDescent="0.2">
      <c r="A28" s="35" t="s">
        <v>110</v>
      </c>
      <c r="B28" s="14" t="s">
        <v>17</v>
      </c>
      <c r="C28" s="16" t="s">
        <v>2</v>
      </c>
      <c r="D28" s="83" t="s">
        <v>221</v>
      </c>
      <c r="E28" s="18" t="s">
        <v>3</v>
      </c>
      <c r="F28" s="9"/>
      <c r="G28" s="77"/>
    </row>
    <row r="29" spans="1:8" ht="33.950000000000003" customHeight="1" x14ac:dyDescent="0.2">
      <c r="A29" s="35" t="s">
        <v>111</v>
      </c>
      <c r="B29" s="14" t="s">
        <v>24</v>
      </c>
      <c r="C29" s="16" t="s">
        <v>2</v>
      </c>
      <c r="D29" s="80" t="s">
        <v>82</v>
      </c>
      <c r="E29" s="18" t="s">
        <v>3</v>
      </c>
      <c r="F29" s="9"/>
      <c r="G29" s="77"/>
    </row>
    <row r="30" spans="1:8" ht="33.950000000000003" customHeight="1" x14ac:dyDescent="0.2">
      <c r="A30" s="35" t="s">
        <v>112</v>
      </c>
      <c r="B30" s="14" t="s">
        <v>22</v>
      </c>
      <c r="C30" s="16" t="s">
        <v>2</v>
      </c>
      <c r="D30" s="17"/>
      <c r="E30" s="18" t="s">
        <v>243</v>
      </c>
      <c r="F30" s="9"/>
      <c r="G30" s="77"/>
    </row>
    <row r="31" spans="1:8" ht="33.950000000000003" customHeight="1" x14ac:dyDescent="0.2">
      <c r="A31" s="35" t="s">
        <v>113</v>
      </c>
      <c r="B31" s="14" t="s">
        <v>18</v>
      </c>
      <c r="C31" s="16" t="s">
        <v>2</v>
      </c>
      <c r="D31" s="48" t="s">
        <v>82</v>
      </c>
      <c r="E31" s="18" t="s">
        <v>3</v>
      </c>
      <c r="F31" s="9"/>
      <c r="G31" s="77"/>
    </row>
    <row r="32" spans="1:8" ht="33.950000000000003" customHeight="1" x14ac:dyDescent="0.2">
      <c r="A32" s="35" t="s">
        <v>114</v>
      </c>
      <c r="B32" s="57" t="s">
        <v>202</v>
      </c>
      <c r="C32" s="16" t="s">
        <v>23</v>
      </c>
      <c r="D32" s="16"/>
      <c r="E32" s="36" t="s">
        <v>34</v>
      </c>
      <c r="F32" s="8"/>
      <c r="G32" s="78"/>
    </row>
    <row r="33" spans="1:7" ht="51" customHeight="1" x14ac:dyDescent="0.2">
      <c r="A33" s="35" t="s">
        <v>115</v>
      </c>
      <c r="B33" s="37" t="s">
        <v>51</v>
      </c>
      <c r="C33" s="16" t="s">
        <v>2</v>
      </c>
      <c r="D33" s="16"/>
      <c r="E33" s="36" t="s">
        <v>243</v>
      </c>
      <c r="F33" s="8"/>
      <c r="G33" s="78"/>
    </row>
    <row r="34" spans="1:7" ht="33.950000000000003" customHeight="1" x14ac:dyDescent="0.2">
      <c r="A34" s="35" t="s">
        <v>116</v>
      </c>
      <c r="B34" s="49" t="s">
        <v>191</v>
      </c>
      <c r="C34" s="16" t="s">
        <v>1</v>
      </c>
      <c r="D34" s="16"/>
      <c r="E34" s="36" t="s">
        <v>243</v>
      </c>
      <c r="F34" s="8"/>
      <c r="G34" s="78"/>
    </row>
    <row r="35" spans="1:7" ht="33.950000000000003" customHeight="1" x14ac:dyDescent="0.2">
      <c r="A35" s="35" t="s">
        <v>117</v>
      </c>
      <c r="B35" s="15" t="s">
        <v>37</v>
      </c>
      <c r="C35" s="16" t="s">
        <v>1</v>
      </c>
      <c r="D35" s="16"/>
      <c r="E35" s="36" t="s">
        <v>243</v>
      </c>
      <c r="F35" s="8"/>
      <c r="G35" s="78"/>
    </row>
    <row r="36" spans="1:7" ht="33.950000000000003" customHeight="1" x14ac:dyDescent="0.2">
      <c r="A36" s="35" t="s">
        <v>118</v>
      </c>
      <c r="B36" s="37" t="s">
        <v>52</v>
      </c>
      <c r="C36" s="16" t="s">
        <v>2</v>
      </c>
      <c r="D36" s="17"/>
      <c r="E36" s="18" t="s">
        <v>243</v>
      </c>
      <c r="F36" s="9"/>
      <c r="G36" s="77"/>
    </row>
    <row r="37" spans="1:7" ht="68.099999999999994" customHeight="1" x14ac:dyDescent="0.2">
      <c r="A37" s="35" t="s">
        <v>119</v>
      </c>
      <c r="B37" s="37" t="s">
        <v>53</v>
      </c>
      <c r="C37" s="17" t="s">
        <v>63</v>
      </c>
      <c r="D37" s="70" t="s">
        <v>217</v>
      </c>
      <c r="E37" s="18" t="s">
        <v>3</v>
      </c>
      <c r="F37" s="72"/>
      <c r="G37" s="77"/>
    </row>
    <row r="38" spans="1:7" ht="33.950000000000003" customHeight="1" x14ac:dyDescent="0.2">
      <c r="A38" s="35" t="s">
        <v>120</v>
      </c>
      <c r="B38" s="14" t="s">
        <v>12</v>
      </c>
      <c r="C38" s="16" t="s">
        <v>2</v>
      </c>
      <c r="D38" s="17"/>
      <c r="E38" s="18" t="s">
        <v>243</v>
      </c>
      <c r="F38" s="9"/>
      <c r="G38" s="77"/>
    </row>
    <row r="39" spans="1:7" ht="33.950000000000003" customHeight="1" x14ac:dyDescent="0.2">
      <c r="A39" s="35" t="s">
        <v>121</v>
      </c>
      <c r="B39" s="37" t="s">
        <v>54</v>
      </c>
      <c r="C39" s="16" t="s">
        <v>2</v>
      </c>
      <c r="D39" s="17"/>
      <c r="E39" s="18" t="s">
        <v>243</v>
      </c>
      <c r="F39" s="9"/>
      <c r="G39" s="77"/>
    </row>
    <row r="40" spans="1:7" ht="33.950000000000003" customHeight="1" x14ac:dyDescent="0.2">
      <c r="A40" s="35" t="s">
        <v>122</v>
      </c>
      <c r="B40" s="37" t="s">
        <v>55</v>
      </c>
      <c r="C40" s="16" t="s">
        <v>1</v>
      </c>
      <c r="D40" s="17"/>
      <c r="E40" s="18" t="s">
        <v>243</v>
      </c>
      <c r="F40" s="9"/>
      <c r="G40" s="77"/>
    </row>
    <row r="41" spans="1:7" ht="33.950000000000003" customHeight="1" x14ac:dyDescent="0.2">
      <c r="A41" s="35" t="s">
        <v>123</v>
      </c>
      <c r="B41" s="14" t="s">
        <v>25</v>
      </c>
      <c r="C41" s="16" t="s">
        <v>2</v>
      </c>
      <c r="D41" s="17"/>
      <c r="E41" s="18" t="s">
        <v>243</v>
      </c>
      <c r="F41" s="9"/>
      <c r="G41" s="77"/>
    </row>
    <row r="42" spans="1:7" ht="33.950000000000003" customHeight="1" x14ac:dyDescent="0.2">
      <c r="A42" s="35" t="s">
        <v>124</v>
      </c>
      <c r="B42" s="14" t="s">
        <v>13</v>
      </c>
      <c r="C42" s="16" t="s">
        <v>1</v>
      </c>
      <c r="D42" s="16"/>
      <c r="E42" s="36" t="s">
        <v>243</v>
      </c>
      <c r="F42" s="8"/>
      <c r="G42" s="78"/>
    </row>
    <row r="43" spans="1:7" ht="51" customHeight="1" x14ac:dyDescent="0.2">
      <c r="A43" s="35" t="s">
        <v>125</v>
      </c>
      <c r="B43" s="14" t="s">
        <v>32</v>
      </c>
      <c r="C43" s="16" t="s">
        <v>1</v>
      </c>
      <c r="D43" s="70" t="s">
        <v>212</v>
      </c>
      <c r="E43" s="36" t="s">
        <v>3</v>
      </c>
      <c r="F43" s="8"/>
      <c r="G43" s="78"/>
    </row>
    <row r="44" spans="1:7" ht="33.950000000000003" customHeight="1" x14ac:dyDescent="0.2">
      <c r="A44" s="35" t="s">
        <v>126</v>
      </c>
      <c r="B44" s="37" t="s">
        <v>56</v>
      </c>
      <c r="C44" s="16" t="s">
        <v>30</v>
      </c>
      <c r="D44" s="16"/>
      <c r="E44" s="36" t="s">
        <v>34</v>
      </c>
      <c r="F44" s="8"/>
      <c r="G44" s="78"/>
    </row>
    <row r="45" spans="1:7" ht="33.950000000000003" customHeight="1" x14ac:dyDescent="0.2">
      <c r="A45" s="35" t="s">
        <v>127</v>
      </c>
      <c r="B45" s="14" t="s">
        <v>19</v>
      </c>
      <c r="C45" s="16" t="s">
        <v>2</v>
      </c>
      <c r="D45" s="17"/>
      <c r="E45" s="18" t="s">
        <v>243</v>
      </c>
      <c r="F45" s="9"/>
      <c r="G45" s="77"/>
    </row>
    <row r="46" spans="1:7" ht="33.950000000000003" customHeight="1" x14ac:dyDescent="0.2">
      <c r="A46" s="35" t="s">
        <v>128</v>
      </c>
      <c r="B46" s="37" t="s">
        <v>57</v>
      </c>
      <c r="C46" s="16" t="s">
        <v>2</v>
      </c>
      <c r="D46" s="17"/>
      <c r="E46" s="18" t="s">
        <v>243</v>
      </c>
      <c r="F46" s="9"/>
      <c r="G46" s="77"/>
    </row>
    <row r="47" spans="1:7" ht="68.099999999999994" customHeight="1" x14ac:dyDescent="0.2">
      <c r="A47" s="35" t="s">
        <v>129</v>
      </c>
      <c r="B47" s="37" t="s">
        <v>58</v>
      </c>
      <c r="C47" s="16" t="s">
        <v>26</v>
      </c>
      <c r="D47" s="70" t="s">
        <v>213</v>
      </c>
      <c r="E47" s="18" t="s">
        <v>3</v>
      </c>
      <c r="F47" s="9"/>
      <c r="G47" s="77"/>
    </row>
    <row r="48" spans="1:7" ht="33.950000000000003" customHeight="1" x14ac:dyDescent="0.2">
      <c r="A48" s="35" t="s">
        <v>130</v>
      </c>
      <c r="B48" s="14" t="s">
        <v>27</v>
      </c>
      <c r="C48" s="16" t="s">
        <v>28</v>
      </c>
      <c r="D48" s="17"/>
      <c r="E48" s="36" t="s">
        <v>34</v>
      </c>
      <c r="F48" s="8"/>
      <c r="G48" s="78"/>
    </row>
    <row r="49" spans="1:8" ht="33.950000000000003" customHeight="1" x14ac:dyDescent="0.2">
      <c r="A49" s="35" t="s">
        <v>131</v>
      </c>
      <c r="B49" s="37" t="s">
        <v>59</v>
      </c>
      <c r="C49" s="36" t="s">
        <v>30</v>
      </c>
      <c r="D49" s="16"/>
      <c r="E49" s="36" t="s">
        <v>34</v>
      </c>
      <c r="F49" s="8"/>
      <c r="G49" s="78"/>
    </row>
    <row r="50" spans="1:8" ht="72.75" customHeight="1" x14ac:dyDescent="0.2">
      <c r="A50" s="35" t="s">
        <v>132</v>
      </c>
      <c r="B50" s="87" t="s">
        <v>227</v>
      </c>
      <c r="C50" s="16" t="s">
        <v>1</v>
      </c>
      <c r="D50" s="36" t="s">
        <v>83</v>
      </c>
      <c r="E50" s="36" t="s">
        <v>3</v>
      </c>
      <c r="F50" s="8"/>
      <c r="G50" s="78"/>
      <c r="H50" s="10"/>
    </row>
    <row r="51" spans="1:8" ht="56.25" customHeight="1" x14ac:dyDescent="0.2">
      <c r="A51" s="90" t="s">
        <v>230</v>
      </c>
      <c r="B51" s="89" t="s">
        <v>229</v>
      </c>
      <c r="C51" s="91" t="s">
        <v>1</v>
      </c>
      <c r="D51" s="99" t="s">
        <v>83</v>
      </c>
      <c r="E51" s="36" t="s">
        <v>3</v>
      </c>
      <c r="F51" s="98"/>
      <c r="G51" s="78"/>
      <c r="H51" s="10"/>
    </row>
    <row r="52" spans="1:8" ht="33.950000000000003" customHeight="1" x14ac:dyDescent="0.2">
      <c r="A52" s="24" t="s">
        <v>133</v>
      </c>
      <c r="B52" s="23" t="s">
        <v>188</v>
      </c>
      <c r="C52" s="23"/>
      <c r="D52" s="73">
        <v>5</v>
      </c>
      <c r="E52" s="23"/>
      <c r="F52" s="23"/>
      <c r="G52" s="73">
        <f>SUM(G53:G58)</f>
        <v>0</v>
      </c>
      <c r="H52" s="4"/>
    </row>
    <row r="53" spans="1:8" ht="33.950000000000003" customHeight="1" x14ac:dyDescent="0.2">
      <c r="A53" s="35" t="s">
        <v>134</v>
      </c>
      <c r="B53" s="37" t="s">
        <v>60</v>
      </c>
      <c r="C53" s="16" t="s">
        <v>2</v>
      </c>
      <c r="D53" s="17"/>
      <c r="E53" s="32" t="s">
        <v>243</v>
      </c>
      <c r="F53" s="9"/>
      <c r="G53" s="77"/>
    </row>
    <row r="54" spans="1:8" ht="33.950000000000003" customHeight="1" x14ac:dyDescent="0.2">
      <c r="A54" s="35" t="s">
        <v>135</v>
      </c>
      <c r="B54" s="37" t="s">
        <v>61</v>
      </c>
      <c r="C54" s="16" t="s">
        <v>2</v>
      </c>
      <c r="D54" s="17"/>
      <c r="E54" s="32" t="s">
        <v>243</v>
      </c>
      <c r="F54" s="9"/>
      <c r="G54" s="77"/>
    </row>
    <row r="55" spans="1:8" ht="33.950000000000003" customHeight="1" x14ac:dyDescent="0.2">
      <c r="A55" s="35" t="s">
        <v>136</v>
      </c>
      <c r="B55" s="15" t="s">
        <v>38</v>
      </c>
      <c r="C55" s="16" t="s">
        <v>1</v>
      </c>
      <c r="D55" s="17"/>
      <c r="E55" s="32" t="s">
        <v>243</v>
      </c>
      <c r="F55" s="9"/>
      <c r="G55" s="77"/>
      <c r="H55" s="10"/>
    </row>
    <row r="56" spans="1:8" ht="33.950000000000003" customHeight="1" x14ac:dyDescent="0.2">
      <c r="A56" s="35" t="s">
        <v>137</v>
      </c>
      <c r="B56" s="15" t="s">
        <v>39</v>
      </c>
      <c r="C56" s="16" t="s">
        <v>1</v>
      </c>
      <c r="D56" s="17"/>
      <c r="E56" s="32" t="s">
        <v>243</v>
      </c>
      <c r="F56" s="9"/>
      <c r="G56" s="77"/>
      <c r="H56" s="10"/>
    </row>
    <row r="57" spans="1:8" ht="33.950000000000003" customHeight="1" x14ac:dyDescent="0.2">
      <c r="A57" s="35" t="s">
        <v>138</v>
      </c>
      <c r="B57" s="37" t="s">
        <v>62</v>
      </c>
      <c r="C57" s="16" t="s">
        <v>1</v>
      </c>
      <c r="D57" s="18" t="s">
        <v>83</v>
      </c>
      <c r="E57" s="17" t="s">
        <v>3</v>
      </c>
      <c r="F57" s="9"/>
      <c r="G57" s="77"/>
      <c r="H57" s="10"/>
    </row>
    <row r="58" spans="1:8" ht="51" customHeight="1" x14ac:dyDescent="0.2">
      <c r="A58" s="35" t="s">
        <v>139</v>
      </c>
      <c r="B58" s="71" t="s">
        <v>214</v>
      </c>
      <c r="C58" s="69" t="s">
        <v>1</v>
      </c>
      <c r="D58" s="68" t="s">
        <v>215</v>
      </c>
      <c r="E58" s="16" t="s">
        <v>3</v>
      </c>
      <c r="F58" s="62"/>
      <c r="G58" s="78"/>
    </row>
    <row r="59" spans="1:8" ht="33.950000000000003" customHeight="1" x14ac:dyDescent="0.2">
      <c r="A59" s="24" t="s">
        <v>140</v>
      </c>
      <c r="B59" s="23" t="s">
        <v>141</v>
      </c>
      <c r="C59" s="23"/>
      <c r="D59" s="73">
        <v>53</v>
      </c>
      <c r="E59" s="23"/>
      <c r="F59" s="23"/>
      <c r="G59" s="73">
        <f>SUM(G60:G92)</f>
        <v>0</v>
      </c>
      <c r="H59" s="4"/>
    </row>
    <row r="60" spans="1:8" ht="33.950000000000003" customHeight="1" x14ac:dyDescent="0.2">
      <c r="A60" s="35" t="s">
        <v>142</v>
      </c>
      <c r="B60" s="37" t="s">
        <v>64</v>
      </c>
      <c r="C60" s="16" t="s">
        <v>2</v>
      </c>
      <c r="D60" s="83" t="s">
        <v>222</v>
      </c>
      <c r="E60" s="17" t="s">
        <v>3</v>
      </c>
      <c r="F60" s="9"/>
      <c r="G60" s="77"/>
    </row>
    <row r="61" spans="1:8" ht="33.950000000000003" customHeight="1" x14ac:dyDescent="0.2">
      <c r="A61" s="35" t="s">
        <v>143</v>
      </c>
      <c r="B61" s="100" t="s">
        <v>245</v>
      </c>
      <c r="C61" s="16" t="s">
        <v>2</v>
      </c>
      <c r="D61" s="17"/>
      <c r="E61" s="32" t="s">
        <v>243</v>
      </c>
      <c r="F61" s="101"/>
      <c r="G61" s="77"/>
    </row>
    <row r="62" spans="1:8" ht="61.5" customHeight="1" x14ac:dyDescent="0.2">
      <c r="A62" s="35" t="s">
        <v>144</v>
      </c>
      <c r="B62" s="87" t="s">
        <v>225</v>
      </c>
      <c r="C62" s="16" t="s">
        <v>30</v>
      </c>
      <c r="D62" s="97" t="s">
        <v>246</v>
      </c>
      <c r="E62" s="17" t="s">
        <v>3</v>
      </c>
      <c r="F62" s="85"/>
      <c r="G62" s="77"/>
    </row>
    <row r="63" spans="1:8" ht="46.5" customHeight="1" x14ac:dyDescent="0.2">
      <c r="A63" s="90" t="s">
        <v>145</v>
      </c>
      <c r="B63" s="100" t="s">
        <v>249</v>
      </c>
      <c r="C63" s="44" t="s">
        <v>1</v>
      </c>
      <c r="D63" s="16"/>
      <c r="E63" s="45" t="s">
        <v>243</v>
      </c>
      <c r="F63" s="9"/>
      <c r="G63" s="77"/>
    </row>
    <row r="64" spans="1:8" ht="33.950000000000003" customHeight="1" x14ac:dyDescent="0.2">
      <c r="A64" s="90" t="s">
        <v>146</v>
      </c>
      <c r="B64" s="37" t="s">
        <v>65</v>
      </c>
      <c r="C64" s="16" t="s">
        <v>30</v>
      </c>
      <c r="D64" s="17"/>
      <c r="E64" s="17" t="s">
        <v>34</v>
      </c>
      <c r="F64" s="9"/>
      <c r="G64" s="77"/>
    </row>
    <row r="65" spans="1:8" ht="33.950000000000003" customHeight="1" x14ac:dyDescent="0.2">
      <c r="A65" s="90" t="s">
        <v>147</v>
      </c>
      <c r="B65" s="15" t="s">
        <v>40</v>
      </c>
      <c r="C65" s="16" t="s">
        <v>2</v>
      </c>
      <c r="D65" s="17"/>
      <c r="E65" s="32" t="s">
        <v>243</v>
      </c>
      <c r="F65" s="9"/>
      <c r="G65" s="77"/>
      <c r="H65" s="10"/>
    </row>
    <row r="66" spans="1:8" ht="33.950000000000003" customHeight="1" x14ac:dyDescent="0.2">
      <c r="A66" s="90" t="s">
        <v>148</v>
      </c>
      <c r="B66" s="37" t="s">
        <v>66</v>
      </c>
      <c r="C66" s="16" t="s">
        <v>30</v>
      </c>
      <c r="D66" s="17"/>
      <c r="E66" s="17" t="s">
        <v>34</v>
      </c>
      <c r="F66" s="9"/>
      <c r="G66" s="77"/>
    </row>
    <row r="67" spans="1:8" ht="33.950000000000003" customHeight="1" x14ac:dyDescent="0.2">
      <c r="A67" s="90" t="s">
        <v>149</v>
      </c>
      <c r="B67" s="37" t="s">
        <v>67</v>
      </c>
      <c r="C67" s="16" t="s">
        <v>2</v>
      </c>
      <c r="D67" s="17"/>
      <c r="E67" s="17" t="s">
        <v>34</v>
      </c>
      <c r="F67" s="9"/>
      <c r="G67" s="77"/>
    </row>
    <row r="68" spans="1:8" ht="33.950000000000003" customHeight="1" x14ac:dyDescent="0.2">
      <c r="A68" s="90" t="s">
        <v>150</v>
      </c>
      <c r="B68" s="37" t="s">
        <v>68</v>
      </c>
      <c r="C68" s="16" t="s">
        <v>2</v>
      </c>
      <c r="D68" s="17"/>
      <c r="E68" s="32" t="s">
        <v>243</v>
      </c>
      <c r="F68" s="9"/>
      <c r="G68" s="77"/>
    </row>
    <row r="69" spans="1:8" ht="33.950000000000003" customHeight="1" x14ac:dyDescent="0.2">
      <c r="A69" s="90" t="s">
        <v>151</v>
      </c>
      <c r="B69" s="87" t="s">
        <v>224</v>
      </c>
      <c r="C69" s="91" t="s">
        <v>1</v>
      </c>
      <c r="D69" s="92" t="s">
        <v>78</v>
      </c>
      <c r="E69" s="92" t="s">
        <v>3</v>
      </c>
      <c r="F69" s="101"/>
      <c r="G69" s="77"/>
    </row>
    <row r="70" spans="1:8" ht="33.950000000000003" customHeight="1" x14ac:dyDescent="0.2">
      <c r="A70" s="90" t="s">
        <v>152</v>
      </c>
      <c r="B70" s="37" t="s">
        <v>69</v>
      </c>
      <c r="C70" s="16" t="s">
        <v>2</v>
      </c>
      <c r="D70" s="16"/>
      <c r="E70" s="32" t="s">
        <v>243</v>
      </c>
      <c r="F70" s="9"/>
      <c r="G70" s="77"/>
    </row>
    <row r="71" spans="1:8" ht="52.5" customHeight="1" x14ac:dyDescent="0.2">
      <c r="A71" s="90" t="s">
        <v>153</v>
      </c>
      <c r="B71" s="89" t="s">
        <v>231</v>
      </c>
      <c r="C71" s="91" t="s">
        <v>1</v>
      </c>
      <c r="D71" s="91" t="s">
        <v>78</v>
      </c>
      <c r="E71" s="92" t="s">
        <v>3</v>
      </c>
      <c r="F71" s="101"/>
      <c r="G71" s="77"/>
    </row>
    <row r="72" spans="1:8" ht="33.950000000000003" customHeight="1" x14ac:dyDescent="0.2">
      <c r="A72" s="90" t="s">
        <v>154</v>
      </c>
      <c r="B72" s="87" t="s">
        <v>223</v>
      </c>
      <c r="C72" s="16" t="s">
        <v>2</v>
      </c>
      <c r="D72" s="16"/>
      <c r="E72" s="32" t="s">
        <v>243</v>
      </c>
      <c r="F72" s="9"/>
      <c r="G72" s="77"/>
      <c r="H72" s="10"/>
    </row>
    <row r="73" spans="1:8" ht="33.950000000000003" customHeight="1" x14ac:dyDescent="0.2">
      <c r="A73" s="90" t="s">
        <v>155</v>
      </c>
      <c r="B73" s="55" t="s">
        <v>197</v>
      </c>
      <c r="C73" s="16" t="s">
        <v>2</v>
      </c>
      <c r="D73" s="16"/>
      <c r="E73" s="32" t="s">
        <v>243</v>
      </c>
      <c r="F73" s="9"/>
      <c r="G73" s="77"/>
      <c r="H73" s="10"/>
    </row>
    <row r="74" spans="1:8" ht="33.950000000000003" customHeight="1" x14ac:dyDescent="0.2">
      <c r="A74" s="90" t="s">
        <v>156</v>
      </c>
      <c r="B74" s="55" t="s">
        <v>198</v>
      </c>
      <c r="C74" s="52" t="s">
        <v>1</v>
      </c>
      <c r="D74" s="16"/>
      <c r="E74" s="54" t="s">
        <v>34</v>
      </c>
      <c r="F74" s="9"/>
      <c r="G74" s="77"/>
      <c r="H74" s="10"/>
    </row>
    <row r="75" spans="1:8" ht="33.950000000000003" customHeight="1" x14ac:dyDescent="0.2">
      <c r="A75" s="90" t="s">
        <v>157</v>
      </c>
      <c r="B75" s="37" t="s">
        <v>71</v>
      </c>
      <c r="C75" s="16" t="s">
        <v>1</v>
      </c>
      <c r="D75" s="16"/>
      <c r="E75" s="33" t="s">
        <v>243</v>
      </c>
      <c r="F75" s="8"/>
      <c r="G75" s="78"/>
      <c r="H75" s="6"/>
    </row>
    <row r="76" spans="1:8" ht="33.950000000000003" customHeight="1" x14ac:dyDescent="0.2">
      <c r="A76" s="90" t="s">
        <v>158</v>
      </c>
      <c r="B76" s="42" t="s">
        <v>76</v>
      </c>
      <c r="C76" s="43" t="s">
        <v>1</v>
      </c>
      <c r="D76" s="16"/>
      <c r="E76" s="33" t="s">
        <v>243</v>
      </c>
      <c r="F76" s="8"/>
      <c r="G76" s="78"/>
      <c r="H76" s="11"/>
    </row>
    <row r="77" spans="1:8" ht="33.950000000000003" customHeight="1" x14ac:dyDescent="0.2">
      <c r="A77" s="90" t="s">
        <v>159</v>
      </c>
      <c r="B77" s="71" t="s">
        <v>204</v>
      </c>
      <c r="C77" s="16" t="s">
        <v>2</v>
      </c>
      <c r="D77" s="36" t="s">
        <v>83</v>
      </c>
      <c r="E77" s="17" t="s">
        <v>3</v>
      </c>
      <c r="F77" s="63"/>
      <c r="G77" s="77"/>
      <c r="H77" s="10"/>
    </row>
    <row r="78" spans="1:8" ht="33.950000000000003" customHeight="1" x14ac:dyDescent="0.2">
      <c r="A78" s="90" t="s">
        <v>160</v>
      </c>
      <c r="B78" s="14" t="s">
        <v>31</v>
      </c>
      <c r="C78" s="16" t="s">
        <v>21</v>
      </c>
      <c r="D78" s="16"/>
      <c r="E78" s="17" t="s">
        <v>34</v>
      </c>
      <c r="F78" s="9"/>
      <c r="G78" s="77"/>
    </row>
    <row r="79" spans="1:8" ht="33.950000000000003" customHeight="1" x14ac:dyDescent="0.2">
      <c r="A79" s="90" t="s">
        <v>161</v>
      </c>
      <c r="B79" s="71" t="s">
        <v>205</v>
      </c>
      <c r="C79" s="16" t="s">
        <v>2</v>
      </c>
      <c r="D79" s="46" t="s">
        <v>83</v>
      </c>
      <c r="E79" s="17" t="s">
        <v>3</v>
      </c>
      <c r="F79" s="63"/>
      <c r="G79" s="77"/>
    </row>
    <row r="80" spans="1:8" ht="33.950000000000003" customHeight="1" x14ac:dyDescent="0.2">
      <c r="A80" s="90" t="s">
        <v>162</v>
      </c>
      <c r="B80" s="37" t="s">
        <v>70</v>
      </c>
      <c r="C80" s="16" t="s">
        <v>2</v>
      </c>
      <c r="D80" s="16"/>
      <c r="E80" s="32" t="s">
        <v>243</v>
      </c>
      <c r="F80" s="9"/>
      <c r="G80" s="77"/>
      <c r="H80" s="6"/>
    </row>
    <row r="81" spans="1:8" ht="33.950000000000003" customHeight="1" x14ac:dyDescent="0.2">
      <c r="A81" s="90" t="s">
        <v>163</v>
      </c>
      <c r="B81" s="89" t="s">
        <v>238</v>
      </c>
      <c r="C81" s="91" t="s">
        <v>1</v>
      </c>
      <c r="D81" s="88" t="s">
        <v>83</v>
      </c>
      <c r="E81" s="86" t="s">
        <v>3</v>
      </c>
      <c r="F81" s="9"/>
      <c r="G81" s="77"/>
      <c r="H81" s="6"/>
    </row>
    <row r="82" spans="1:8" ht="68.099999999999994" customHeight="1" x14ac:dyDescent="0.2">
      <c r="A82" s="90" t="s">
        <v>164</v>
      </c>
      <c r="B82" s="14" t="s">
        <v>47</v>
      </c>
      <c r="C82" s="16" t="s">
        <v>2</v>
      </c>
      <c r="D82" s="70" t="s">
        <v>216</v>
      </c>
      <c r="E82" s="17" t="s">
        <v>3</v>
      </c>
      <c r="F82" s="9"/>
      <c r="G82" s="77"/>
      <c r="H82" s="10"/>
    </row>
    <row r="83" spans="1:8" ht="33.950000000000003" customHeight="1" x14ac:dyDescent="0.2">
      <c r="A83" s="90" t="s">
        <v>165</v>
      </c>
      <c r="B83" s="47" t="s">
        <v>190</v>
      </c>
      <c r="C83" s="16" t="s">
        <v>2</v>
      </c>
      <c r="D83" s="16"/>
      <c r="E83" s="17" t="s">
        <v>34</v>
      </c>
      <c r="F83" s="9"/>
      <c r="G83" s="77"/>
      <c r="H83" s="10"/>
    </row>
    <row r="84" spans="1:8" ht="33.950000000000003" customHeight="1" x14ac:dyDescent="0.2">
      <c r="A84" s="90" t="s">
        <v>166</v>
      </c>
      <c r="B84" s="37" t="s">
        <v>15</v>
      </c>
      <c r="C84" s="16" t="s">
        <v>1</v>
      </c>
      <c r="D84" s="104" t="s">
        <v>4</v>
      </c>
      <c r="E84" s="48" t="s">
        <v>3</v>
      </c>
      <c r="F84" s="9"/>
      <c r="G84" s="77"/>
      <c r="H84" s="6"/>
    </row>
    <row r="85" spans="1:8" ht="61.5" customHeight="1" x14ac:dyDescent="0.2">
      <c r="A85" s="90" t="s">
        <v>232</v>
      </c>
      <c r="B85" s="71" t="s">
        <v>239</v>
      </c>
      <c r="C85" s="44" t="s">
        <v>1</v>
      </c>
      <c r="D85" s="106" t="s">
        <v>4</v>
      </c>
      <c r="E85" s="48" t="s">
        <v>3</v>
      </c>
      <c r="F85" s="9"/>
      <c r="G85" s="77"/>
    </row>
    <row r="86" spans="1:8" ht="129" customHeight="1" x14ac:dyDescent="0.2">
      <c r="A86" s="94" t="s">
        <v>195</v>
      </c>
      <c r="B86" s="71" t="s">
        <v>242</v>
      </c>
      <c r="C86" s="95" t="s">
        <v>1</v>
      </c>
      <c r="D86" s="106" t="s">
        <v>253</v>
      </c>
      <c r="E86" s="96" t="s">
        <v>3</v>
      </c>
      <c r="F86" s="9"/>
      <c r="G86" s="77"/>
    </row>
    <row r="87" spans="1:8" ht="107.25" customHeight="1" x14ac:dyDescent="0.2">
      <c r="A87" s="90" t="s">
        <v>233</v>
      </c>
      <c r="B87" s="103" t="s">
        <v>250</v>
      </c>
      <c r="C87" s="91" t="s">
        <v>1</v>
      </c>
      <c r="D87" s="106" t="s">
        <v>83</v>
      </c>
      <c r="E87" s="44" t="s">
        <v>3</v>
      </c>
      <c r="F87" s="101"/>
      <c r="G87" s="77"/>
    </row>
    <row r="88" spans="1:8" ht="33.950000000000003" customHeight="1" x14ac:dyDescent="0.2">
      <c r="A88" s="90" t="s">
        <v>234</v>
      </c>
      <c r="B88" s="37" t="s">
        <v>72</v>
      </c>
      <c r="C88" s="44" t="s">
        <v>1</v>
      </c>
      <c r="D88" s="50" t="s">
        <v>83</v>
      </c>
      <c r="E88" s="44" t="s">
        <v>3</v>
      </c>
      <c r="F88" s="8"/>
      <c r="G88" s="78"/>
    </row>
    <row r="89" spans="1:8" ht="33.950000000000003" customHeight="1" x14ac:dyDescent="0.2">
      <c r="A89" s="90" t="s">
        <v>235</v>
      </c>
      <c r="B89" s="105" t="s">
        <v>254</v>
      </c>
      <c r="C89" s="44" t="s">
        <v>1</v>
      </c>
      <c r="D89" s="91"/>
      <c r="E89" s="99" t="s">
        <v>243</v>
      </c>
      <c r="F89" s="98"/>
      <c r="G89" s="78"/>
    </row>
    <row r="90" spans="1:8" ht="112.5" customHeight="1" x14ac:dyDescent="0.2">
      <c r="A90" s="90" t="s">
        <v>236</v>
      </c>
      <c r="B90" s="105" t="s">
        <v>258</v>
      </c>
      <c r="C90" s="91" t="s">
        <v>1</v>
      </c>
      <c r="D90" s="50">
        <v>7</v>
      </c>
      <c r="E90" s="106" t="s">
        <v>3</v>
      </c>
      <c r="F90" s="8"/>
      <c r="G90" s="78"/>
    </row>
    <row r="91" spans="1:8" ht="33.950000000000003" customHeight="1" x14ac:dyDescent="0.2">
      <c r="A91" s="90" t="s">
        <v>237</v>
      </c>
      <c r="B91" s="37" t="s">
        <v>261</v>
      </c>
      <c r="C91" s="44" t="s">
        <v>30</v>
      </c>
      <c r="D91" s="50"/>
      <c r="E91" s="44" t="s">
        <v>34</v>
      </c>
      <c r="F91" s="8"/>
      <c r="G91" s="78"/>
    </row>
    <row r="92" spans="1:8" ht="33.950000000000003" customHeight="1" x14ac:dyDescent="0.2">
      <c r="A92" s="108" t="s">
        <v>260</v>
      </c>
      <c r="B92" s="67" t="s">
        <v>209</v>
      </c>
      <c r="C92" s="46" t="s">
        <v>30</v>
      </c>
      <c r="D92" s="36"/>
      <c r="E92" s="46" t="s">
        <v>34</v>
      </c>
      <c r="F92" s="8"/>
      <c r="G92" s="78"/>
    </row>
    <row r="93" spans="1:8" ht="33.950000000000003" customHeight="1" x14ac:dyDescent="0.2">
      <c r="A93" s="24" t="s">
        <v>167</v>
      </c>
      <c r="B93" s="23" t="s">
        <v>168</v>
      </c>
      <c r="C93" s="23"/>
      <c r="D93" s="73">
        <v>11</v>
      </c>
      <c r="E93" s="23"/>
      <c r="F93" s="23"/>
      <c r="G93" s="73">
        <f>SUM(G95:G112)</f>
        <v>0</v>
      </c>
      <c r="H93" s="4"/>
    </row>
    <row r="94" spans="1:8" ht="68.099999999999994" customHeight="1" x14ac:dyDescent="0.2">
      <c r="A94" s="65" t="s">
        <v>169</v>
      </c>
      <c r="B94" s="71" t="s">
        <v>206</v>
      </c>
      <c r="C94" s="64" t="s">
        <v>1</v>
      </c>
      <c r="D94" s="16"/>
      <c r="E94" s="33" t="s">
        <v>243</v>
      </c>
      <c r="F94" s="62"/>
      <c r="G94" s="78"/>
    </row>
    <row r="95" spans="1:8" ht="51" customHeight="1" x14ac:dyDescent="0.2">
      <c r="A95" s="65" t="s">
        <v>170</v>
      </c>
      <c r="B95" s="71" t="s">
        <v>218</v>
      </c>
      <c r="C95" s="16" t="s">
        <v>1</v>
      </c>
      <c r="D95" s="16"/>
      <c r="E95" s="33" t="s">
        <v>243</v>
      </c>
      <c r="F95" s="62"/>
      <c r="G95" s="78"/>
    </row>
    <row r="96" spans="1:8" ht="33.950000000000003" customHeight="1" x14ac:dyDescent="0.2">
      <c r="A96" s="65" t="s">
        <v>171</v>
      </c>
      <c r="B96" s="107" t="s">
        <v>259</v>
      </c>
      <c r="C96" s="16" t="s">
        <v>1</v>
      </c>
      <c r="D96" s="16"/>
      <c r="E96" s="33" t="s">
        <v>243</v>
      </c>
      <c r="F96" s="8"/>
      <c r="G96" s="78"/>
    </row>
    <row r="97" spans="1:8" ht="68.099999999999994" customHeight="1" x14ac:dyDescent="0.2">
      <c r="A97" s="65" t="s">
        <v>172</v>
      </c>
      <c r="B97" s="105" t="s">
        <v>255</v>
      </c>
      <c r="C97" s="92" t="s">
        <v>240</v>
      </c>
      <c r="D97" s="68" t="s">
        <v>219</v>
      </c>
      <c r="E97" s="69" t="s">
        <v>3</v>
      </c>
      <c r="F97" s="98"/>
      <c r="G97" s="78"/>
    </row>
    <row r="98" spans="1:8" ht="68.099999999999994" customHeight="1" x14ac:dyDescent="0.2">
      <c r="A98" s="90" t="s">
        <v>173</v>
      </c>
      <c r="B98" s="100" t="s">
        <v>248</v>
      </c>
      <c r="C98" s="97" t="s">
        <v>247</v>
      </c>
      <c r="D98" s="68" t="s">
        <v>219</v>
      </c>
      <c r="E98" s="69" t="s">
        <v>3</v>
      </c>
      <c r="F98" s="98"/>
      <c r="G98" s="78"/>
    </row>
    <row r="99" spans="1:8" ht="33.950000000000003" customHeight="1" x14ac:dyDescent="0.2">
      <c r="A99" s="90" t="s">
        <v>174</v>
      </c>
      <c r="B99" s="103" t="s">
        <v>251</v>
      </c>
      <c r="C99" s="16" t="s">
        <v>1</v>
      </c>
      <c r="D99" s="16"/>
      <c r="E99" s="33" t="s">
        <v>243</v>
      </c>
      <c r="F99" s="8"/>
      <c r="G99" s="78"/>
    </row>
    <row r="100" spans="1:8" ht="51" customHeight="1" x14ac:dyDescent="0.2">
      <c r="A100" s="90" t="s">
        <v>175</v>
      </c>
      <c r="B100" s="40" t="s">
        <v>79</v>
      </c>
      <c r="C100" s="38" t="s">
        <v>80</v>
      </c>
      <c r="D100" s="66" t="s">
        <v>208</v>
      </c>
      <c r="E100" s="38" t="s">
        <v>3</v>
      </c>
      <c r="F100" s="8"/>
      <c r="G100" s="78"/>
    </row>
    <row r="101" spans="1:8" ht="33.950000000000003" customHeight="1" x14ac:dyDescent="0.2">
      <c r="A101" s="90" t="s">
        <v>176</v>
      </c>
      <c r="B101" s="53" t="s">
        <v>196</v>
      </c>
      <c r="C101" s="16" t="s">
        <v>1</v>
      </c>
      <c r="D101" s="16"/>
      <c r="E101" s="33" t="s">
        <v>243</v>
      </c>
      <c r="F101" s="8"/>
      <c r="G101" s="78"/>
    </row>
    <row r="102" spans="1:8" ht="33.950000000000003" customHeight="1" x14ac:dyDescent="0.2">
      <c r="A102" s="90" t="s">
        <v>177</v>
      </c>
      <c r="B102" s="49" t="s">
        <v>192</v>
      </c>
      <c r="C102" s="16" t="s">
        <v>30</v>
      </c>
      <c r="D102" s="16"/>
      <c r="E102" s="16" t="s">
        <v>34</v>
      </c>
      <c r="F102" s="8"/>
      <c r="G102" s="78"/>
    </row>
    <row r="103" spans="1:8" ht="51" customHeight="1" x14ac:dyDescent="0.2">
      <c r="A103" s="90" t="s">
        <v>178</v>
      </c>
      <c r="B103" s="37" t="s">
        <v>73</v>
      </c>
      <c r="C103" s="16" t="s">
        <v>1</v>
      </c>
      <c r="D103" s="16"/>
      <c r="E103" s="33" t="s">
        <v>243</v>
      </c>
      <c r="F103" s="8"/>
      <c r="G103" s="78"/>
    </row>
    <row r="104" spans="1:8" ht="33.950000000000003" customHeight="1" x14ac:dyDescent="0.2">
      <c r="A104" s="90" t="s">
        <v>179</v>
      </c>
      <c r="B104" s="37" t="s">
        <v>74</v>
      </c>
      <c r="C104" s="16" t="s">
        <v>2</v>
      </c>
      <c r="D104" s="17"/>
      <c r="E104" s="32" t="s">
        <v>243</v>
      </c>
      <c r="F104" s="9"/>
      <c r="G104" s="77"/>
    </row>
    <row r="105" spans="1:8" ht="51" customHeight="1" x14ac:dyDescent="0.2">
      <c r="A105" s="90" t="s">
        <v>241</v>
      </c>
      <c r="B105" s="87" t="s">
        <v>228</v>
      </c>
      <c r="C105" s="16" t="s">
        <v>1</v>
      </c>
      <c r="D105" s="16"/>
      <c r="E105" s="33" t="s">
        <v>243</v>
      </c>
      <c r="F105" s="8"/>
      <c r="G105" s="78"/>
    </row>
    <row r="106" spans="1:8" ht="33.950000000000003" customHeight="1" x14ac:dyDescent="0.2">
      <c r="A106" s="90" t="s">
        <v>180</v>
      </c>
      <c r="B106" s="81" t="s">
        <v>220</v>
      </c>
      <c r="C106" s="16" t="s">
        <v>1</v>
      </c>
      <c r="D106" s="16"/>
      <c r="E106" s="33" t="s">
        <v>243</v>
      </c>
      <c r="F106" s="8"/>
      <c r="G106" s="78"/>
    </row>
    <row r="107" spans="1:8" ht="33.950000000000003" customHeight="1" x14ac:dyDescent="0.2">
      <c r="A107" s="90" t="s">
        <v>181</v>
      </c>
      <c r="B107" s="37" t="s">
        <v>75</v>
      </c>
      <c r="C107" s="16" t="s">
        <v>1</v>
      </c>
      <c r="D107" s="16"/>
      <c r="E107" s="33" t="s">
        <v>243</v>
      </c>
      <c r="F107" s="8"/>
      <c r="G107" s="78"/>
    </row>
    <row r="108" spans="1:8" ht="33.950000000000003" customHeight="1" x14ac:dyDescent="0.2">
      <c r="A108" s="90" t="s">
        <v>182</v>
      </c>
      <c r="B108" s="59" t="s">
        <v>14</v>
      </c>
      <c r="C108" s="44" t="s">
        <v>1</v>
      </c>
      <c r="D108" s="64" t="s">
        <v>4</v>
      </c>
      <c r="E108" s="44" t="s">
        <v>3</v>
      </c>
      <c r="F108" s="61"/>
      <c r="G108" s="78"/>
    </row>
    <row r="109" spans="1:8" ht="33.950000000000003" customHeight="1" x14ac:dyDescent="0.2">
      <c r="A109" s="90" t="s">
        <v>183</v>
      </c>
      <c r="B109" s="19" t="s">
        <v>77</v>
      </c>
      <c r="C109" s="44" t="s">
        <v>1</v>
      </c>
      <c r="D109" s="16"/>
      <c r="E109" s="33" t="s">
        <v>243</v>
      </c>
      <c r="F109" s="8"/>
      <c r="G109" s="78"/>
    </row>
    <row r="110" spans="1:8" ht="33.950000000000003" customHeight="1" x14ac:dyDescent="0.2">
      <c r="A110" s="90" t="s">
        <v>184</v>
      </c>
      <c r="B110" s="105" t="s">
        <v>256</v>
      </c>
      <c r="C110" s="16" t="s">
        <v>1</v>
      </c>
      <c r="D110" s="16"/>
      <c r="E110" s="33" t="s">
        <v>243</v>
      </c>
      <c r="F110" s="102"/>
      <c r="G110" s="78"/>
    </row>
    <row r="111" spans="1:8" ht="33.950000000000003" customHeight="1" x14ac:dyDescent="0.2">
      <c r="A111" s="90" t="s">
        <v>207</v>
      </c>
      <c r="B111" s="105" t="s">
        <v>257</v>
      </c>
      <c r="C111" s="16" t="s">
        <v>1</v>
      </c>
      <c r="D111" s="16"/>
      <c r="E111" s="33" t="s">
        <v>243</v>
      </c>
      <c r="F111" s="61"/>
      <c r="G111" s="78"/>
      <c r="H111" s="13"/>
    </row>
    <row r="112" spans="1:8" ht="33.950000000000003" customHeight="1" thickBot="1" x14ac:dyDescent="0.25">
      <c r="A112" s="90" t="s">
        <v>226</v>
      </c>
      <c r="B112" s="103" t="s">
        <v>252</v>
      </c>
      <c r="C112" s="91" t="s">
        <v>1</v>
      </c>
      <c r="D112" s="16"/>
      <c r="E112" s="33" t="s">
        <v>243</v>
      </c>
      <c r="F112" s="93"/>
      <c r="G112" s="79"/>
    </row>
    <row r="113" spans="1:7" ht="33.950000000000003" customHeight="1" thickBot="1" x14ac:dyDescent="0.25">
      <c r="C113" s="29"/>
      <c r="D113" s="29"/>
      <c r="F113" s="41" t="s">
        <v>186</v>
      </c>
      <c r="G113" s="74">
        <f>SUM(G2,G52,G59,G93)</f>
        <v>0</v>
      </c>
    </row>
    <row r="115" spans="1:7" ht="33.950000000000003" customHeight="1" x14ac:dyDescent="0.2">
      <c r="A115" s="21"/>
      <c r="B115" s="25"/>
      <c r="C115" s="26"/>
      <c r="D115" s="27"/>
      <c r="E115" s="28"/>
    </row>
    <row r="116" spans="1:7" ht="33.950000000000003" customHeight="1" x14ac:dyDescent="0.2">
      <c r="A116" s="22"/>
      <c r="B116" s="1" t="s">
        <v>8</v>
      </c>
      <c r="C116" s="3"/>
      <c r="D116" s="10" t="s">
        <v>7</v>
      </c>
    </row>
    <row r="117" spans="1:7" ht="33.950000000000003" customHeight="1" x14ac:dyDescent="0.2">
      <c r="A117" s="22"/>
      <c r="B117" s="1"/>
    </row>
    <row r="118" spans="1:7" ht="33.950000000000003" customHeight="1" x14ac:dyDescent="0.2">
      <c r="A118" s="22"/>
      <c r="B118" s="1"/>
    </row>
  </sheetData>
  <sheetProtection algorithmName="SHA-512" hashValue="GNIeIB7stNZYA8vJOYLam3/mZif9AYHpe4p2XGAQXt/3oCrKafLeg0u+wYVNcjOM3z0AXBzSsc7w5x/pUzS/ag==" saltValue="Atafmlc6Dir5BZbsmml4BQ==" spinCount="100000" sheet="1" objects="1" scenarios="1"/>
  <autoFilter ref="A1:G50"/>
  <conditionalFormatting sqref="E1:E1048576">
    <cfRule type="containsText" dxfId="0" priority="1" operator="containsText" text="Ausschlusskriterium">
      <formula>NOT(ISERROR(SEARCH("Ausschlusskriterium",E1)))</formula>
    </cfRule>
  </conditionalFormatting>
  <pageMargins left="0.51181102362204722" right="0.31496062992125984" top="0.74803149606299213" bottom="0.35433070866141736" header="0.31496062992125984" footer="0.11811023622047245"/>
  <pageSetup paperSize="9" scale="67" fitToHeight="0" orientation="landscape" r:id="rId1"/>
  <headerFooter>
    <oddHeader>&amp;L&amp;G
&amp;CUniversitätsklinikum des Saarlandes 
Az.: III.A.1 /VgV/DD002-26-2
Stand 08.05.2025&amp;RAll-in-one PCs</oddHeader>
    <oddFooter>&amp;CSeite &amp;P von &amp;N</oddFooter>
    <evenFooter xml:space="preserve">&amp;LIntern </evenFooter>
    <firstFooter xml:space="preserve">&amp;LIntern </first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All-in-One PC</vt:lpstr>
      <vt:lpstr>'All-in-One PC'!Drucktitel</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Stadthalter, Miriam</dc:creator>
  <cp:keywords>C_Restricted</cp:keywords>
  <cp:lastModifiedBy>Dietrich, Daniela</cp:lastModifiedBy>
  <cp:lastPrinted>2025-01-06T12:23:47Z</cp:lastPrinted>
  <dcterms:created xsi:type="dcterms:W3CDTF">2018-02-15T07:55:26Z</dcterms:created>
  <dcterms:modified xsi:type="dcterms:W3CDTF">2026-05-13T11:55:20Z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ocument Confidentiality">
    <vt:lpwstr>Restricted</vt:lpwstr>
  </property>
  <property fmtid="{D5CDD505-2E9C-101B-9397-08002B2CF9AE}" pid="4" name="Document_Confidentiality">
    <vt:lpwstr>Restricted</vt:lpwstr>
  </property>
  <property fmtid="{D5CDD505-2E9C-101B-9397-08002B2CF9AE}" pid="5" name="sodocoClasLang">
    <vt:lpwstr>Intern</vt:lpwstr>
  </property>
  <property fmtid="{D5CDD505-2E9C-101B-9397-08002B2CF9AE}" pid="6" name="sodocoClasLangId">
    <vt:i4>0</vt:i4>
  </property>
  <property fmtid="{D5CDD505-2E9C-101B-9397-08002B2CF9AE}" pid="7" name="sodocoClasId">
    <vt:i4>1</vt:i4>
  </property>
</Properties>
</file>